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xy\обмен\22 Кабинет\Нацпроекты\Отчеты\"/>
    </mc:Choice>
  </mc:AlternateContent>
  <bookViews>
    <workbookView xWindow="0" yWindow="0" windowWidth="24120" windowHeight="11835" activeTab="3"/>
  </bookViews>
  <sheets>
    <sheet name="Финансирование" sheetId="1" r:id="rId1"/>
    <sheet name="Контракты и договора" sheetId="2" r:id="rId2"/>
    <sheet name="Дорожные карты" sheetId="3" r:id="rId3"/>
    <sheet name="Показатели" sheetId="4" r:id="rId4"/>
  </sheets>
  <externalReferences>
    <externalReference r:id="rId5"/>
    <externalReference r:id="rId6"/>
  </externalReferences>
  <calcPr calcId="152511"/>
</workbook>
</file>

<file path=xl/calcChain.xml><?xml version="1.0" encoding="utf-8"?>
<calcChain xmlns="http://schemas.openxmlformats.org/spreadsheetml/2006/main">
  <c r="M7" i="4" l="1"/>
  <c r="M9" i="4"/>
  <c r="M11" i="4"/>
  <c r="M14" i="4"/>
  <c r="M15" i="4"/>
  <c r="M18" i="4"/>
  <c r="M22" i="4"/>
  <c r="M27" i="4"/>
  <c r="M30" i="4"/>
  <c r="M32" i="4" s="1"/>
  <c r="M35" i="4"/>
  <c r="M37" i="4"/>
  <c r="M42" i="4"/>
  <c r="M43" i="4"/>
  <c r="M44" i="4"/>
  <c r="M45" i="4"/>
  <c r="M46" i="4"/>
  <c r="N49" i="4"/>
  <c r="O49" i="4"/>
  <c r="H370" i="2"/>
  <c r="G370" i="2"/>
  <c r="O362" i="2"/>
  <c r="O366" i="2" s="1"/>
  <c r="O356" i="2"/>
  <c r="O342" i="2"/>
  <c r="O331" i="2"/>
  <c r="O255" i="2"/>
  <c r="O244" i="2"/>
  <c r="O257" i="2" s="1"/>
  <c r="D229" i="2"/>
  <c r="O224" i="2"/>
  <c r="O194" i="2"/>
  <c r="O140" i="2"/>
  <c r="O127" i="2"/>
  <c r="O228" i="2" s="1"/>
  <c r="O112" i="2"/>
  <c r="O102" i="2"/>
  <c r="O115" i="2" s="1"/>
  <c r="O20" i="2"/>
  <c r="U7" i="2"/>
  <c r="Q72" i="1"/>
  <c r="P72" i="1"/>
  <c r="O72" i="1"/>
  <c r="N72" i="1"/>
  <c r="M72" i="1"/>
  <c r="L72" i="1"/>
  <c r="L71" i="1"/>
  <c r="J71" i="1"/>
  <c r="L70" i="1"/>
  <c r="J70" i="1"/>
  <c r="K69" i="1"/>
  <c r="L68" i="1"/>
  <c r="J67" i="1" s="1"/>
  <c r="L67" i="1"/>
  <c r="K66" i="1"/>
  <c r="K65" i="1"/>
  <c r="K64" i="1"/>
  <c r="K62" i="1"/>
  <c r="K61" i="1"/>
  <c r="Q56" i="1"/>
  <c r="P56" i="1"/>
  <c r="O56" i="1"/>
  <c r="N56" i="1"/>
  <c r="M56" i="1"/>
  <c r="L58" i="1" s="1"/>
  <c r="L56" i="1"/>
  <c r="L57" i="1" s="1"/>
  <c r="J58" i="1" s="1"/>
  <c r="L52" i="1"/>
  <c r="L51" i="1"/>
  <c r="J52" i="1" s="1"/>
  <c r="K49" i="1"/>
  <c r="Q42" i="1"/>
  <c r="Q45" i="1" s="1"/>
  <c r="P42" i="1"/>
  <c r="P45" i="1" s="1"/>
  <c r="O42" i="1"/>
  <c r="O45" i="1" s="1"/>
  <c r="N42" i="1"/>
  <c r="N45" i="1" s="1"/>
  <c r="M42" i="1"/>
  <c r="L44" i="1" s="1"/>
  <c r="L42" i="1"/>
  <c r="L43" i="1" s="1"/>
  <c r="L41" i="1"/>
  <c r="L40" i="1"/>
  <c r="J41" i="1" s="1"/>
  <c r="J40" i="1"/>
  <c r="K39" i="1"/>
  <c r="L38" i="1"/>
  <c r="L37" i="1"/>
  <c r="J38" i="1" s="1"/>
  <c r="K36" i="1"/>
  <c r="L35" i="1"/>
  <c r="L34" i="1"/>
  <c r="J35" i="1" s="1"/>
  <c r="J34" i="1"/>
  <c r="L31" i="1"/>
  <c r="L30" i="1"/>
  <c r="J31" i="1" s="1"/>
  <c r="J30" i="1"/>
  <c r="K29" i="1"/>
  <c r="Q25" i="1"/>
  <c r="P25" i="1"/>
  <c r="O25" i="1"/>
  <c r="N25" i="1"/>
  <c r="M25" i="1"/>
  <c r="L27" i="1" s="1"/>
  <c r="L25" i="1"/>
  <c r="L26" i="1" s="1"/>
  <c r="J27" i="1" s="1"/>
  <c r="L24" i="1"/>
  <c r="L23" i="1"/>
  <c r="J24" i="1" s="1"/>
  <c r="K22" i="1"/>
  <c r="L21" i="1"/>
  <c r="J20" i="1" s="1"/>
  <c r="L20" i="1"/>
  <c r="J21" i="1" s="1"/>
  <c r="K19" i="1"/>
  <c r="O15" i="1"/>
  <c r="K14" i="1"/>
  <c r="W11" i="1"/>
  <c r="V11" i="1"/>
  <c r="U11" i="1"/>
  <c r="T11" i="1"/>
  <c r="S11" i="1"/>
  <c r="R11" i="1"/>
  <c r="Q11" i="1"/>
  <c r="Q15" i="1" s="1"/>
  <c r="Q76" i="1" s="1"/>
  <c r="P11" i="1"/>
  <c r="P15" i="1" s="1"/>
  <c r="P76" i="1" s="1"/>
  <c r="O11" i="1"/>
  <c r="N11" i="1"/>
  <c r="N15" i="1" s="1"/>
  <c r="M11" i="1"/>
  <c r="M15" i="1" s="1"/>
  <c r="L11" i="1"/>
  <c r="L15" i="1" s="1"/>
  <c r="K10" i="1"/>
  <c r="K9" i="1"/>
  <c r="K8" i="1"/>
  <c r="J26" i="1" l="1"/>
  <c r="J43" i="1"/>
  <c r="J57" i="1"/>
  <c r="O76" i="1"/>
  <c r="J37" i="1"/>
  <c r="L73" i="1"/>
  <c r="N76" i="1"/>
  <c r="L13" i="1"/>
  <c r="J23" i="1"/>
  <c r="J68" i="1"/>
  <c r="L74" i="1"/>
  <c r="J73" i="1" s="1"/>
  <c r="M21" i="4"/>
  <c r="M48" i="4"/>
  <c r="M12" i="4"/>
  <c r="M39" i="4"/>
  <c r="M29" i="4"/>
  <c r="L16" i="1"/>
  <c r="J44" i="1"/>
  <c r="O370" i="2"/>
  <c r="L17" i="1"/>
  <c r="J16" i="1" s="1"/>
  <c r="L45" i="1"/>
  <c r="L46" i="1" s="1"/>
  <c r="L12" i="1"/>
  <c r="M45" i="1"/>
  <c r="L47" i="1" s="1"/>
  <c r="J46" i="1" l="1"/>
  <c r="J74" i="1"/>
  <c r="L76" i="1"/>
  <c r="L77" i="1" s="1"/>
  <c r="J78" i="1" s="1"/>
  <c r="J13" i="1"/>
  <c r="M76" i="1"/>
  <c r="L78" i="1" s="1"/>
  <c r="M49" i="4"/>
  <c r="J17" i="1"/>
  <c r="J47" i="1"/>
  <c r="J12" i="1"/>
  <c r="J77" i="1" l="1"/>
</calcChain>
</file>

<file path=xl/sharedStrings.xml><?xml version="1.0" encoding="utf-8"?>
<sst xmlns="http://schemas.openxmlformats.org/spreadsheetml/2006/main" count="2714" uniqueCount="1491">
  <si>
    <t>Для связи: 58-18-35, 8-927-826-77-62 (Наталья)</t>
  </si>
  <si>
    <t>Реализация Указа Президента РФ от 07.05.2018 № 204 "О национальных целях и стратегических задачах Российской Федерации на период до 2024 года" на территории муниципального образования "город Ульяновск" по состоянию на 01.09.2020</t>
  </si>
  <si>
    <t>№</t>
  </si>
  <si>
    <t>Наименование проекта</t>
  </si>
  <si>
    <t>Источник финансирования: наименование муниципальной программы</t>
  </si>
  <si>
    <t>Договора, регламентирующие порядок и условия предоставления и получения межбюджетных трансферов на реализацию национальных проектов, муниципальных программ</t>
  </si>
  <si>
    <t>Мероприятия</t>
  </si>
  <si>
    <r>
      <t xml:space="preserve">Сроки реализации мероприятий    </t>
    </r>
    <r>
      <rPr>
        <sz val="10"/>
        <color rgb="FFCC0000"/>
        <rFont val="Arial"/>
      </rPr>
      <t xml:space="preserve"> (дд.мм.гг.)</t>
    </r>
  </si>
  <si>
    <t>Всего по мероприятию на 2020 год, тыс. руб.</t>
  </si>
  <si>
    <t>ФИНАНСИРОВАНИЕ (тыс.рублей)</t>
  </si>
  <si>
    <t>Результат</t>
  </si>
  <si>
    <t>Планируемое добавление/снятие финансирования</t>
  </si>
  <si>
    <t>Риски в ходе реализации проекта</t>
  </si>
  <si>
    <t>Информация о результатах контрольных мероприятий (проверок) по предупреждению, пресечению правонарушений, в том числе коррупционного характера при реализации нацпроектов</t>
  </si>
  <si>
    <t>Размещение информации в СМИ</t>
  </si>
  <si>
    <t>Брендирование</t>
  </si>
  <si>
    <t>Даты заседаний проектных комитетов</t>
  </si>
  <si>
    <t>Куратор</t>
  </si>
  <si>
    <t>Руководитель</t>
  </si>
  <si>
    <t>Администратор</t>
  </si>
  <si>
    <t>Ответственное лицо за предоставление информации о реализации проекта, контакты</t>
  </si>
  <si>
    <t>2020 год</t>
  </si>
  <si>
    <t>2021 год</t>
  </si>
  <si>
    <t>2022 год</t>
  </si>
  <si>
    <t>Заключенные</t>
  </si>
  <si>
    <t>Планируемые</t>
  </si>
  <si>
    <t>ФБ</t>
  </si>
  <si>
    <t>ОБ</t>
  </si>
  <si>
    <t>МБ</t>
  </si>
  <si>
    <t>Дата  / контрольный орган / краткая информация</t>
  </si>
  <si>
    <t>Ответственный за организацию контроля и проведение мониторинга информации о правонарушениях</t>
  </si>
  <si>
    <t>Дата / Источник / Краткая информация</t>
  </si>
  <si>
    <t>Адрес расположения объекта брендирования/ссылка</t>
  </si>
  <si>
    <t>Наименование объекта</t>
  </si>
  <si>
    <t>Ответственное лицо</t>
  </si>
  <si>
    <t>Реквизиты</t>
  </si>
  <si>
    <t>Финансирование (тыс. руб.)</t>
  </si>
  <si>
    <t xml:space="preserve">Мероприятие </t>
  </si>
  <si>
    <t>Финансирование</t>
  </si>
  <si>
    <t>Начало</t>
  </si>
  <si>
    <t>Окончание</t>
  </si>
  <si>
    <t>План</t>
  </si>
  <si>
    <t>Факт</t>
  </si>
  <si>
    <t>НАЦПРОЕКТ "ДЕМОГРАФИЯ"</t>
  </si>
  <si>
    <t>Содействие занятости женщин - создание условий дошкольного образования для детей в возрасте до трёх лет</t>
  </si>
  <si>
    <t>Муниципальная программа «Развитие и модернизация образования в муниципальном образовании «город Ульяновск», утверждена постановлением администрации города Ульяновска от 18.09.2013 № 4074</t>
  </si>
  <si>
    <t>Соглашение о предоставлении субсидий от 18.03.2020 № 73701000-1-2019-033</t>
  </si>
  <si>
    <t>101 991,74</t>
  </si>
  <si>
    <t>Строительство детского сада по ул. Отрадной, 3а</t>
  </si>
  <si>
    <t>Строительство детского сада на 280 мест по адресу г. Ульяновск, Засвияжский район, ул. Отрадная 3А</t>
  </si>
  <si>
    <t>-</t>
  </si>
  <si>
    <t>Планируется строительство детского сада на 280 мест по адресу: г. Ульяновск, Засвияжский район, юго-западнее здания магазина «Магнит» по ул. Отрадной 3А.</t>
  </si>
  <si>
    <t xml:space="preserve">Чемарова М.В. - начальник отдела дошкольного образования Управления образования, 27-30-26 </t>
  </si>
  <si>
    <t xml:space="preserve">14.02.2020
17.03.2020
24.04.2020
22.05.2020
26.06.2020
30.07.2020
</t>
  </si>
  <si>
    <t>Митрофанова И.Б. - заместитель Главы города Ульяновска</t>
  </si>
  <si>
    <t>Куликова С.И. - начальник Управления образования администрации города Ульяновска</t>
  </si>
  <si>
    <t>Чемарова М.В. - начальник отдела дошкольного образования Управления образования администрации города Ульяновска</t>
  </si>
  <si>
    <r>
      <t xml:space="preserve">Чемарова Марина Валерьевна - начальник отдела дошкольного образования, 27-30-26         </t>
    </r>
    <r>
      <rPr>
        <sz val="10"/>
        <color rgb="FFFF0000"/>
        <rFont val="Arial"/>
      </rPr>
      <t xml:space="preserve"> </t>
    </r>
  </si>
  <si>
    <t>Соглашение будет заключено в момент приобретения нежилых помещений</t>
  </si>
  <si>
    <t>86 455,01584</t>
  </si>
  <si>
    <t xml:space="preserve">Приобретение в собственность МО "город Ульяновск" нежилых помещений (здания) для размещения дошкольного образовательного учреждения, расположенного в Засвияжском районе г.Ульяновска, мощностью не менее  100 мест </t>
  </si>
  <si>
    <t>Электронный аукцион назначенный на 07.09.2020 не состоялся, ввиду отсутствия заявок. Повторный аукцион запланирован на 4 квартал 2020. В настоящее время ведётся работа по корректировке  технического задания на размещение аукциона в электронной форме в соответстви с рекомендациями Управления образования администрации города Ульяновска и Управления архитектуры и градостроительства администрации города Ульяновска.</t>
  </si>
  <si>
    <t xml:space="preserve">Логинова Ольга Анатольевна - начальник отдела экономического анализа Управления имущественных отношений, экономики и развития конкуренции, 27-26-49 </t>
  </si>
  <si>
    <t>Возврат средств на оплату строительства детского сада «Искра» по ул. Жиркевича (2019 г.)</t>
  </si>
  <si>
    <t>Оплата строительства детского сада «Искра» по ул. Жиркевича в 2019 году не прошла полностью. В 2020 году оплата будет полностью произведена.</t>
  </si>
  <si>
    <t>ИТОГО ПО ЯСЛЯМ:</t>
  </si>
  <si>
    <t>Освоение:</t>
  </si>
  <si>
    <t>План:</t>
  </si>
  <si>
    <t>Остаток:</t>
  </si>
  <si>
    <t>Факт:</t>
  </si>
  <si>
    <t>Спорт - норма жизни</t>
  </si>
  <si>
    <t>МП "Развитие физической культуры и спорта в муниципальном образовании "город Ульяновск", утв. постановлением администрации г.Ульяновска от 27.09.2013 № 4262</t>
  </si>
  <si>
    <t xml:space="preserve">Cоглашение № 73701000-1-2019-024 от 12.03.2020.
Дополнительное соглашение № 73701000-1-2019-024/1 от 24.04.2020          </t>
  </si>
  <si>
    <t>Приобретение спортивного оборудования для оснащения спортивных школ муниципального образования "город Ульяновск"</t>
  </si>
  <si>
    <t>Поставлено спортивное оборудование и товары в Спортивную школу олимпийского резерва "Рингстар", Спортивную школу № 6, Спортивную школу "Старт". Оплата произведена в полном объёме.</t>
  </si>
  <si>
    <t xml:space="preserve">Сведения об участии в информировании населения о спортивных мероприятиях и реализации национального проекта «Спорт – норма жизни»
Количество публикаций в электронных средствах массовой информации и на сайтах муниципального образования «город Ульяновск» (ulkms.ru и ulmeria.ru) в период с 1 января по 1 июля 2020 года: 34 материала (22 – на сайте УФКиС, 12 – на сайте администрации города, 61 – на новостных сайтах Ульяновска).
Стоит отметить, что в выборку не вошли материалы печатных СМИ.  </t>
  </si>
  <si>
    <t xml:space="preserve">14.02.2020
17.03.2020
24.04.2020
22.05.2020
26.06.2020
30.07.2020
</t>
  </si>
  <si>
    <t>Никитина А.В. – начальник Управления физической культуры и спорта администрации города Ульяновска</t>
  </si>
  <si>
    <t>Артюхин А.А. - аналитик отдела по развитию спорта и материально-технической базы Управления физической культуры и спорта администрации города Ульяновска</t>
  </si>
  <si>
    <t>Артюхин Алексей Александрович - аналитик отдела по развитию спорта и материально-технической базы Управления физической культуры и спорта администрации города Ульяновска, 58-44-62</t>
  </si>
  <si>
    <t>ИТОГО ПО НАЦПРОЕКТУ "ДЕМОГРАФИЯ":</t>
  </si>
  <si>
    <t>НАЦПРОЕКТ "ОБРАЗОВАНИЕ"</t>
  </si>
  <si>
    <t>Современная школа</t>
  </si>
  <si>
    <t>Муниципальна программа «Развитие и модернизация образования в муниципальном образовании «город Ульяновск», утверждена постановлением администрации города Ульяновска от 18.09.2013 № 4074</t>
  </si>
  <si>
    <t>Соглашение с Министерством образования и науки Ульяновской области от 12.03.2020 № 232</t>
  </si>
  <si>
    <t>178 000</t>
  </si>
  <si>
    <t>Приобретение оборудования для оснащения школы в микрорайоне "Центральный" Заволжского района</t>
  </si>
  <si>
    <t xml:space="preserve">Заключено 28 контрактов и 35 прямых договоров на поставку мебели, хозяйственного, спортивного, учебного и информационного оборудования, оргтехники, учебных материалов, цифровых лабораторий, пищеблоков. Открытие школы состоялось 01.09.2020.
Заключение контрактов и договоров планируется до конца года.
</t>
  </si>
  <si>
    <t>Рытова И.А. - начальник отдела общего образования, 27-21-85</t>
  </si>
  <si>
    <t>Рытова И.А. - начальник отдела общего образования Управления образования администрации города Ульяновска</t>
  </si>
  <si>
    <t>Успех каждого ребёнка</t>
  </si>
  <si>
    <t>Соглашение от 28.01.2020 № 73701000-1-2020-013</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</si>
  <si>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</si>
  <si>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 Плодовой СШ, Кротовской СШ отремонтированы спортивные  и тренажёрные залы, приобретено современное спортивное оборудование и тренажёры.</t>
  </si>
  <si>
    <t>Кондрашова В.А. - начальник отдела воспитательной, профориентационной работы и дополнительного образования, 27-30-25</t>
  </si>
  <si>
    <r>
      <t xml:space="preserve">18.06.2020  В Плодовой и Кротовской школах Ульяновска преображаются спортивные залы
</t>
    </r>
    <r>
      <rPr>
        <u/>
        <sz val="10"/>
        <color rgb="FF1155CC"/>
        <rFont val="Arial"/>
      </rPr>
      <t>http://uom.mv.ru/press-centre/news/news/?ELEMENT_ID=8717</t>
    </r>
    <r>
      <rPr>
        <sz val="10"/>
        <color rgb="FF000000"/>
        <rFont val="Arial"/>
      </rPr>
      <t xml:space="preserve">;
</t>
    </r>
    <r>
      <rPr>
        <u/>
        <sz val="10"/>
        <color rgb="FF1155CC"/>
        <rFont val="Arial"/>
      </rPr>
      <t>http://education.simcat.ru/uo/news/2116/</t>
    </r>
    <r>
      <rPr>
        <sz val="10"/>
        <color rgb="FF000000"/>
        <rFont val="Arial"/>
      </rPr>
      <t xml:space="preserve">; </t>
    </r>
    <r>
      <rPr>
        <u/>
        <sz val="10"/>
        <color rgb="FF1155CC"/>
        <rFont val="Arial"/>
      </rPr>
      <t>https://vk.com/public173367833?w=wall-173367833_631</t>
    </r>
    <r>
      <rPr>
        <sz val="10"/>
        <color rgb="FF000000"/>
        <rFont val="Arial"/>
      </rPr>
      <t xml:space="preserve">;
</t>
    </r>
    <r>
      <rPr>
        <u/>
        <sz val="10"/>
        <color rgb="FF1155CC"/>
        <rFont val="Arial"/>
      </rPr>
      <t>http://ulmeria.ru/ru/news/20200620/106856</t>
    </r>
    <r>
      <rPr>
        <sz val="10"/>
        <color rgb="FF000000"/>
        <rFont val="Arial"/>
      </rPr>
      <t xml:space="preserve">;
</t>
    </r>
  </si>
  <si>
    <t>Кондрашова В.А.- начальник отдела воспитательной, профориентационной работы и дополнительного образования Управления образования администрации города Ульяновска</t>
  </si>
  <si>
    <t>Кондрашова Валентина Александровна - начальник отдела воспитательной, профориентационной работы и дополнительного образования, 27-30-25</t>
  </si>
  <si>
    <t>ИТОГО ПО НП "ОБРАЗОВАНИЕ"</t>
  </si>
  <si>
    <t>НАЦПРОЕКТ "ЖИЛЬЁ И ГОРОДСКАЯ СРЕДА"</t>
  </si>
  <si>
    <t>Обеспечение устойчивого сокращения непригодного для проживания жилищного фонда</t>
  </si>
  <si>
    <t>МП "Совершенствование управления муниципальной собственностью МО "город Ульяновск", утв. постановлением администрации г.Ульяновска 12.09.2013 № 3989</t>
  </si>
  <si>
    <t>Соглашение о предоставлении субсидии бюджету муниципального образования "город Ульяновск" из областного бюджета Ульяновской области от 28 июня 2019 года № 67;
 -  дополнительное соглашение от 29.11.2019 № 1 к соглашению от 28 июня 2019 года № 67.
 Соглашение на 2020 год - от 29.01.2020 № 49, дополнительное соглашение от 06.05.2020 № 1, дополнительное соглашение от 08.06.2020 № 2 к соглашению от 29.01.2020 № 49</t>
  </si>
  <si>
    <t>на 2019 год -         62 393,3 тыс.руб., на 2020 год -     120 185, 8 тыс.руб.</t>
  </si>
  <si>
    <t xml:space="preserve">В настоящее время подготовлен проект  дополнительного соглашения № 2 к соглашению от 28 июня 2019 года  № 67 </t>
  </si>
  <si>
    <t>8 958,1</t>
  </si>
  <si>
    <r>
      <rPr>
        <b/>
        <sz val="10"/>
        <rFont val="Arial"/>
      </rPr>
      <t>ЭТАП 2019-2020:</t>
    </r>
    <r>
      <rPr>
        <sz val="10"/>
        <color rgb="FF000000"/>
        <rFont val="Arial"/>
      </rPr>
      <t xml:space="preserve"> Переселение граждан из многоквартирных аварийных домов по адресу: г. Ульяновск, ул. Хваткова, д. 12, д. 14; 4 пер. Ватутина, д. 8; ул. Локомотивная, д. 70, кв 8; пос. УКСМ, д. 4.
</t>
    </r>
    <r>
      <rPr>
        <b/>
        <sz val="10"/>
        <rFont val="Arial"/>
      </rPr>
      <t xml:space="preserve">ЭТАП 2020-2021: 
</t>
    </r>
    <r>
      <rPr>
        <sz val="10"/>
        <color rgb="FF000000"/>
        <rFont val="Arial"/>
      </rPr>
      <t>ул. Полбина, д. 26, ул. Стасова, д. 7</t>
    </r>
  </si>
  <si>
    <t>Оплата по контракту № 13-77 произведена в полном объёме в размере 49 749 тыс. рублей. 
Заключено 2 контракта по переселению: 1) ул. Локомотивная, д. 70, кв. № 8 и пос. УКСМ, д. 4 (кв. 1, 1/2); 2) пос. УКСМ, д. 4 (4 кв.) кв. № 2 и № 4. 
Заключено 2 соглашения о выкупе в муниципальную собственность квартир в пос. УКСМ, д. 4 кв. № 1 (2/2) и № 3. 
Аукцион на закупку квартир для д. 26 на ул. Полбина не состоялся по причине отсутствия заявок. Готовятся ТЭЗ на покупку 12 квартир для д. 7 на ул. Стасова. Срок поставки квартир до 01.09.2021.</t>
  </si>
  <si>
    <t>Ермаков А.С. - исполняющий обязанности заместителя Главы города Ульяновска</t>
  </si>
  <si>
    <t>Жильё</t>
  </si>
  <si>
    <t>МП "Развитие жилищного строительства на территориии муниципального образования "город Ульяновск", утв. постановлением администрации г.Ульяновска от 27.09.2013 № 4265</t>
  </si>
  <si>
    <t>Соглашение № 3701000-1-2019-011 от 28.05.2019 с Министерством строительства и архитектуры Ульяновской области</t>
  </si>
  <si>
    <t>134 948,29</t>
  </si>
  <si>
    <t>Строительство детского сада на 160 мест в микрорайоне «Север-1» по ул. Ветеринарной в Ленинском районе г. Ульяновска</t>
  </si>
  <si>
    <t>31.12.2020 (до 30.09.2020 сдача объекта, до 31.12.2020 - освоение средств по благоустройству сада)</t>
  </si>
  <si>
    <t>171 549,61</t>
  </si>
  <si>
    <t>Выполнены работы по технологическому подключению к сетям электроснабжения, возведению перекрытий/стен, монтажу внутренних перегородок, лестниц. Завершаются работы по строительству крыши и навесов, проведению внутренних коммуникаций. Поставлены МАФы, оборудование прачки, пищеблок, сушильные шкафы, ожидается поставка мебели, оргтехники, поручней. Ведётся постоянный контроль строительства объекта, регулярно осуществляется выездной осмотр строительной площадки. Планируемый срок сдачи объекта - 30.09.2020, до 31.12.2020 - освоение средств по благоустройству детского сада.</t>
  </si>
  <si>
    <t>Зацепина М.С. - начальник управления по строительству администрации города Ульяновска</t>
  </si>
  <si>
    <t>Горбунова Н.В. - главный специалист-эксперт управления по строительству администрации города Ульяновска</t>
  </si>
  <si>
    <t xml:space="preserve">Горбунова Н.В. - главный специалист-эксперт управления по строительству, 42-57-92    </t>
  </si>
  <si>
    <t>Соглашение № 73701000-1-2020-009 от 21.02.2020 с Министерством строительства и архитектуры Ульяновской области</t>
  </si>
  <si>
    <t>36 601,32</t>
  </si>
  <si>
    <t>Формирование комфортной городской среды</t>
  </si>
  <si>
    <t>МП "Формирование современной городской среды на территории муниципального образования "город Ульяновск", утв.постановлением администрации г.Ульяновска от 23.03.2018 № 412</t>
  </si>
  <si>
    <t>Соглашение № 73701000-1-2020-003 от 14.01.2020 с Министерством энергетики, жилищно-коммунального комплекса и городской среды Ульяновской области</t>
  </si>
  <si>
    <t xml:space="preserve">220334,75853 тыс.руб. в т.ч.
ФБ 203038,4799 т.р.
ОБ 6279,5407 т.р.
МБ 11016,7379 т.р. </t>
  </si>
  <si>
    <t>Благоустройство дворовых территорий муниципального образования «город Ульяновск»</t>
  </si>
  <si>
    <t xml:space="preserve">Работы, предусмотренные проектно-сметной документацией (ремонт асфальтового покрытия проездов, тротуаров, установка городской мебели, озеленение) полностью выполнены на всех 25 объектах:
1) ул. Балтийская, 24, ул. Академика Павлова, 18; 2) ул. 40-летия Октября, 15; 3) ул. Оренбургская, 30; 4)  ул. Металлистов, 21;  5) ул. Нахимова, 13; 6) ул. Полбина, 61; 7) ул. Кузоватовская, 40; 8) пр-кт Хо Ши Мина, 21, 23; 9) ул. Автозаводская, 48; 10) ул. Промышленная, 26; 11) пр-кт Хо Ши Мина, 32; 12) ул. Пушкарева, 58; 13) ул. Жигулевская, 66, 70; 14) ул. Кузоватовская, 50; 15) пр-кт 50-летия ВЛКСМ, 7; 16) ул. Корунковой, 12; 17) ул. Отрадная, 73; 18) ул. Октябрьская, 21 а, 19 а, пр-д Полбина, 6 а; 19) ул. Жигулевская, 15; 20) пр-кт Хо Ши Мина, 25, 13; 21) пр- кт Нариманова, 53; 22) пер. Брюханова, 1, 2; 23) ул. Ульяны Громовой, 1; 24) ул. Орджоникидзе, 53; 25) ул. Локомотивная, 68.
</t>
  </si>
  <si>
    <r>
      <t xml:space="preserve">14.04.2020 Улпресса;
14.08.2020 Ульяновск сегодня;
</t>
    </r>
    <r>
      <rPr>
        <u/>
        <sz val="10"/>
        <color rgb="FF1155CC"/>
        <rFont val="Arial"/>
      </rPr>
      <t>http://ulmeria.ru/ru/node/91129</t>
    </r>
    <r>
      <rPr>
        <sz val="10"/>
        <color rgb="FF000000"/>
        <rFont val="Arial"/>
      </rPr>
      <t xml:space="preserve">   Информация о реализации проекта «Формирование комфортной городской среды» на территории города Ульяновска в 2020 году</t>
    </r>
  </si>
  <si>
    <t>Благоустройство общественных территорий муниципального образования «город Ульяновск».</t>
  </si>
  <si>
    <r>
      <t xml:space="preserve">В 2020 году будут благоустроены 7 общественных пространств:
бульвар Фестивальный, парки «Молодёжный»  и «Прибрежный», скверы «Новое поколение», «Средний Венец», ДК «1 Мая» и возле ККК «Современник». 
</t>
    </r>
    <r>
      <rPr>
        <b/>
        <sz val="10"/>
        <rFont val="Arial"/>
      </rPr>
      <t xml:space="preserve">1. Бульвар Фестивальный в Заволжском районе города Ульяновска 
</t>
    </r>
    <r>
      <rPr>
        <sz val="10"/>
        <color rgb="FF000000"/>
        <rFont val="Arial"/>
      </rPr>
      <t xml:space="preserve">Выполнены работы по устройству освещения, ремонту тротуаров. Работы, запланированные в рамках первого этапа 2020 года, выполнены в полном объёме. В 2021 году на объекте будут установлены малые архитектурные формы и городская мебель.
</t>
    </r>
    <r>
      <rPr>
        <b/>
        <sz val="10"/>
        <rFont val="Arial"/>
      </rPr>
      <t xml:space="preserve">2. Сквер «Средний Венец» в Ленинском районе города Ульяновска 
</t>
    </r>
    <r>
      <rPr>
        <sz val="10"/>
        <color rgb="FF000000"/>
        <rFont val="Arial"/>
      </rPr>
      <t xml:space="preserve">В полном объёме выполнены работы по ремонту покрытия существующей пешеходно-тропиночной сети, устройству новых прогулочных дорожек, ремонту велодорожки и наружного освещения, установке городской мебели.
</t>
    </r>
    <r>
      <rPr>
        <b/>
        <sz val="10"/>
        <rFont val="Arial"/>
      </rPr>
      <t xml:space="preserve">3. Парк «Молодёжный» в Засвияжском районе города Ульяновска
</t>
    </r>
    <r>
      <rPr>
        <sz val="10"/>
        <color rgb="FF000000"/>
        <rFont val="Arial"/>
      </rPr>
      <t xml:space="preserve">Работы по ограждению парка выполнены в полном объёме. 
</t>
    </r>
    <r>
      <rPr>
        <b/>
        <sz val="10"/>
        <rFont val="Arial"/>
      </rPr>
      <t xml:space="preserve">4. Сквер за ККК «Современник» в Железнодорожном районе города Ульяновска 
</t>
    </r>
    <r>
      <rPr>
        <sz val="10"/>
        <color rgb="FF000000"/>
        <rFont val="Arial"/>
      </rPr>
      <t xml:space="preserve">В 2019 году в рамках программы «Формирование современной городской среды» выполнены работы по устройству новых тротуаров, были начаты работы по устройству освещения. В 2020 году были выполнены работы по устройству пешеходно-тропиночной сети, завершены работы по устройству освещения, ограждения, установке малых архитектурных форм и городской мебели.
</t>
    </r>
    <r>
      <rPr>
        <b/>
        <sz val="10"/>
        <rFont val="Arial"/>
      </rPr>
      <t xml:space="preserve">5. Сквер «Новое поколение» в Засвияжском районе города Ульяновска
</t>
    </r>
    <r>
      <rPr>
        <sz val="10"/>
        <color rgb="FF000000"/>
        <rFont val="Arial"/>
      </rPr>
      <t xml:space="preserve">Выполнены работы по устройству освещения, бетонного основания плиточного покрытия, опор освещения. Завершение работ на объекта планируется до 1 октября 2020 года.
</t>
    </r>
    <r>
      <rPr>
        <b/>
        <sz val="10"/>
        <rFont val="Arial"/>
      </rPr>
      <t xml:space="preserve">6. Сквер за ДК «Первого мая» в Заволжском районе города Ульяновска
</t>
    </r>
    <r>
      <rPr>
        <sz val="10"/>
        <color rgb="FF000000"/>
        <rFont val="Arial"/>
      </rPr>
      <t xml:space="preserve">Выполнены работы по укладке тротуарной плитки, асфальтированию тротуаров, устройству освещения, велодорожки. Работы, запланированные в рамках первого этапа 2020 года, выполнены в полном объёме.  В 2021 году на объекте будут установлены малые архитектурные формы и городская мебель.
</t>
    </r>
    <r>
      <rPr>
        <b/>
        <sz val="10"/>
        <rFont val="Arial"/>
      </rPr>
      <t xml:space="preserve">7. Парк «Прибрежный» в Заволжском районе города Ульяновска
</t>
    </r>
    <r>
      <rPr>
        <sz val="10"/>
        <color rgb="FF000000"/>
        <rFont val="Arial"/>
      </rPr>
      <t>В 2018 году в рамках реализации благоустройства парка выполнены работы по устройству новых элементов пешеходно-тропиночной сети, ремонту входной группы парка, приобретены и установлены малые архитектурные формы, спортивные площадки, современные декоративные элементы новогоднего оформления парка.
В рамках проекта «Формирования комфортной городской среды» в 2019 году выполнено: устройство тропиночной сети, организации спортивной площадки, устройству освещения, монтажу ограждения парка и установке модульного теневого навеса. 
В 2020 году были продолжены работы по монтажу ограждения парка, выполнено устройство спуска в тематическом парке «Механика», установлена сцена, организована новая пешеходно-тропиночная сеть, выполнено устройство освещения. До конца августа будут завершены работы по устройству ограждения в тематическом парке «Механика», устройству смотровой площадки.</t>
    </r>
  </si>
  <si>
    <r>
      <rPr>
        <u/>
        <sz val="10"/>
        <color rgb="FF1155CC"/>
        <rFont val="Arial"/>
      </rPr>
      <t>http://ulmeria.ru/ru/node/91129</t>
    </r>
    <r>
      <rPr>
        <sz val="10"/>
        <color rgb="FF000000"/>
        <rFont val="Arial"/>
      </rPr>
      <t xml:space="preserve">  Информация о реализации проекта «Формирование комфортной городской среды» на территории города Ульяновска в 2020 году</t>
    </r>
  </si>
  <si>
    <t>ИТОГО ФКГС:</t>
  </si>
  <si>
    <t>ИТОГО ПО НАЦПРОЕКТУ "ЖИЛЬЁ И ГОРОДСКАЯ СРЕДА":</t>
  </si>
  <si>
    <t>НАЦПРОЕКТ "БЕЗОПАСНЫЕ И КАЧЕСТВЕННЫЕ АВТОМОБИЛЬНЫЕ ДОРОГИ"</t>
  </si>
  <si>
    <t>Дорожная сеть</t>
  </si>
  <si>
    <t>МП "Развитие дорожного хозяйства и повышение безопасности дорожного движения в муниципальном образовании "город Ульяновск", утв. постановлением администрации г.Ульяновска
 от 08.10.2013 № 4375</t>
  </si>
  <si>
    <t xml:space="preserve">Соглашение от 22.03.2019 № 64
 </t>
  </si>
  <si>
    <t>600 000</t>
  </si>
  <si>
    <t>Развитие дорожной сети городской агломерации</t>
  </si>
  <si>
    <r>
      <t xml:space="preserve">В 2020 году в городе Ульяновске будет отремонтировано </t>
    </r>
    <r>
      <rPr>
        <b/>
        <sz val="10"/>
        <rFont val="Arial"/>
      </rPr>
      <t>26</t>
    </r>
    <r>
      <rPr>
        <sz val="10"/>
        <color rgb="FF000000"/>
        <rFont val="Arial"/>
      </rPr>
      <t xml:space="preserve"> участков автомобильных дорог общей протяжённостью 27,5 км:
 по ул. Бебеля, Репина, Юности, по мостовому переходу "Императорский", по ул. Верхнеполевая, Генерала Табакина, Жиркевича, Рябикова, по Московскому шоссе и местному проезду, на перекрёстке ул.Рябикова-ул.Станкостроителей, по ул. Доватора, Стасова, Кузоватовская, Победы, 40-летия Победы, по пр-кту Ульяновскому, Созидателей, ул. Октябрьская, Гагарина, Дворцовая, Наганова, участки по Московскому шоссе-52,6,8, в пос.Луговое: ул. Пригородная, Фасадная, Дорожная.
все подрядные организации находятся в завершающей стадии выполнения работ. Полностью завершён ремонт основного и местного проезда по Московскому шоссе, улиц Репина, Юности, Жиркевича, Верхнеполевой, Дворцовой, Кузоватовской, 40-летия Победы, Генерала Табакина, Рябикова, Доватора, на проспектах Ульяновском и Созидателей, на перекрестке Рябикова — Станкостроителей, Императорского моста, а также улиц Пригородной, Фасадной и Дорожной села Луговое.
В Ленинском районе на улице Бебеля сроки ремонта дороги сдвинулись, так как там произвели замену инженерных сетей, как и в переулке Пожарном.
В Засвияжском районе вместо ремонта проезжей части по улице Ефремова, на которой энергетики запланировали замену теплосетей, принято решение отремонтировать улицу Стасова. Восстановление дорожного полотна на данном объекте в стадии завершения. Выполнено устройство асфальтобетонного покрытия на проезжей части по улице Октябрьской (от Западного бульвара до Пушкаревского кольца, четная сторона).
В Заволжском районе продолжаются работы на улице Победы, где уже отфрезерована вся поверхность, приступают к укладке асфальта. Капитальный ремонт дороги ведется на улице Наганова. Подрядчики выполняют устройство ливневой канализации, которая позволит устранить подтопление территории.</t>
    </r>
  </si>
  <si>
    <t>Глебов Дмитрий Геннадьевич - зам. начальника отдела ремонта и содержания дорожного хозяйства, 27-07-75</t>
  </si>
  <si>
    <t>Ермаков А.С. – исполняющий обязанности заместителя Главы города Ульяновска</t>
  </si>
  <si>
    <t>Художидков В.А. -  начальник Управления дорожного хозяйства и транспорта</t>
  </si>
  <si>
    <t>Крючков И.А. – начальник финансово-экономический отдела Управления дорожного хозяйства и транспорта администрации города Ульяновска</t>
  </si>
  <si>
    <t>Крючков Игорь Анатольевич, 27-07-44</t>
  </si>
  <si>
    <t>Дополнительное соглашение к Соглашению от 22.03.2019 № 64, заключенному 06.04.2020  № 73701000-1-2019-016/4</t>
  </si>
  <si>
    <t>637 598,199</t>
  </si>
  <si>
    <t>НАЦПРОЕКТ "КУЛЬТУРА"</t>
  </si>
  <si>
    <t>Культурная среда</t>
  </si>
  <si>
    <t>МП «Развитие культуры в муниципальном образовании «город Ульяновск», утв. постановлением администрации г.Ульяновска от 27.09.2013 № 4227</t>
  </si>
  <si>
    <t>Соглашение с Министерством искусства и культурной политики Ульяновской области № 73701000-1-2020-014 от 29.01.2020 о предоставлении субсидии</t>
  </si>
  <si>
    <t>12 500</t>
  </si>
  <si>
    <t>Создание модельных муниципальных библиотек</t>
  </si>
  <si>
    <t>В 2020 году под стандарты модельных библиотек отремонтирована и переоборудована Центральная Городская Библиотека им. И.А. Гончарова. Открытие - 10.09.2020.
Библиотека оснащена оборудованием, в том числе для людей с ограниченными возможностями здоровья,компьютерной и оргтехникой, мебелью, книгами, программным  обеспечением, обустроен интерактивный пол для игр, интерактивный стол с детскими развивающими играми. Медиалаборатория библиотеки оснащена 3D-принтером, с помощью которого будет реализован проект «Книги на ощупь» совместно с Областной специализированной библиотекой для слепых.</t>
  </si>
  <si>
    <t xml:space="preserve">1. Информирование жителей о реализации на территории города Ульяновска национального проекта «Культура» проводится посредством:
- публикации информационных сообщений в информационно-телекоммуникационной сети «Интернет» (на сайтах и социальных сетях управления культуры и подведомственных учреждений, СМИ) с использованием тематических хэштегов;Сайт администрации города Ульяновска:
https://vk.com/wall-182905185_184 — В Ульяновской области будет учреждена Губернаторская стипендия по поддержке одаренных детей от 02.06.2020
http://культуравдвижении.рф/новости/ежегодный-городской-фестиваль-«пушкин-в-городе-у»-пройдет-в-этом-году-онлайн — Ежегодный Пушкинский фестиваль от 04.06.2020
http://ultoday73.ru/v-ulyanovske-prezentuyut-slovar-simbirskih-slov-dalya/ — В Ульяновске презентуют словарь симбирских слов Даля от 29.06.2020
http://ultoday73.ru/k-75-letiyu-pobedy-pisma-s-fronta-o-predchuvstvii-gibeli/ — К 75-летию Победы. Письма с фронта о предчувствии гибели от 26.06.2020
http://ultoday73.ru/pro-vojnu-mozhno-govorit-mnogo-no-luchshe-o-nej-pochitat-nagradili-vseh-prichastnyh-k-sozdaniyu-ulyanovskoj-oblastnoj-pamyatnoj-knigi-pisma-s-fronta/ — “Про войну можно говорить много, но лучше о ней почитать”. Наградили всех причастных к созданию ульяновской областной памятной книги “Письма с фронта” от 26.06.2020
http://ultoday73.ru/sotvori-sebya-ulyanovskaya-klubnaya-sistema-provodit-ko-dnyu-molodezhi-poleznyj-marafon/ — «Сотвори себя». Ульяновская клубная система проводит ко Дню молодежи «полезный марафон» от 26.06.2020
http://ultoday73.ru/v-2020-m-v-park-pribrezhnyj-investiruyut-14-mln-rublej/ — В 2020-м в парк «Прибрежный» инвестируют 14 млн рублей от 26.06.2020
http://ultoday73.ru/ulyanovtsev-priglashayut-na-onlajn-vystavku-pisatelej-i-hudozhnikov-iz-raznyh-stran-mira/ — Ульяновцев приглашают на онлайн-выставку писателей и художников из разных стран мира от 25.06.2020
http://ultoday73.ru/ulyanovtsev-priglashayut-segodnya-risovat-melom-masterit-golubej-i-chitat-stihi-o-vojne/ — Ульяновцев приглашают сегодня рисовать мелом, мастерить голубей и читать стихи о войне от 24.06.2020
http://ultoday73.ru/ulyanovtsev-v-den-pamyati-i-skorbi-priglashayut-prisoedinitsya-k-minute-molchaniya-i-zazhech-svechu-pamyati/ — Ульяновцев в День памяти и скорби приглашают присоединиться к минуте молчания и зажечь «Свечу памяти» от 18.06.2020
http://ultoday73.ru/ko-dnyu-medrabotnika-pered-oknami-lechebnyh-uchrezhdenij-ulyanovska-ustroyat-kontserty/ — Ко Дню медработника перед окнами лечебных учреждений Ульяновска устроят концерты от 17.06.2020
http://ultoday73.ru/v-pribrezhke-vozvodyat-kontsertnyj-zal/ — В «Прибрежке» возводят «концертный зал» от 17.06.2020
http://ultoday73.ru/ulyanovtsev-priglashayut-prinyat-uchastie-v-kveste-i-otpravitsya-vsled-za-fregatom-pallada/ — Ульяновцев приглашают принять участие в квесте и отправиться «Вслед за фрегатом «Паллада» от 17.06.2020
http://ultoday73.ru/v-parke-pribrezhnyj-stroyat-dorogu-k-konnomu-klubu/ — В парке «Прибрежный» строят дорогу к конному клубу от 15.06.2020
http://ultoday73.ru/myrossiya-ulyanovskie-volontery-kultury-pozdravlyayut-s-prazdnikom-veteranov-i-pochetnyh-grazhdan/ — #МыРОССИЯ. Ульяновские «Волонтеры культуры» поздравляют с праздником ветеранов и Почетных граждан от 12.06.2020
http://ultoday73.ru/v-ulyanovskuyu-literaturnuyu-rezidentsiyu-priedut-avtor-iz-kembridzha-i-hudozhnik-iz-melburna/ — В ульяновскую литературную резиденцию приедут автор из Кембриджа и художник из Мельбурна от 10.06.2020
http://ultoday73.ru/dlya-ulyanovskih-sotsrabotnikov-proveli-kontserty/ — Для ульяновских соцработников провели концерты от 09.06.2020
http://ultoday73.ru/ulyanovtsam-prezentuyut-rabochuyu-tetrad-razrabotannuyu-k-150-letiyu-lenina/ — Ульяновцам презентуют рабочую тетрадь, разработанную к 150-летию Ленина от 08.06.2020
http://ultoday73.ru/dlya-ulyanovtsev-proveli-onlajn-kontsert-v-chest-dnya-svyatoj-troitsy/ — Для ульяновцев провели онлайн-концерт в честь Дня Святой Троицы от 07.06.2020
http://ultoday73.ru/v-parke-mehanika-provedut-prazdnik-ko-dnyu-vdv/ — В парке «Механика» проведут праздник ко Дню ВДВ от 05.06.2020
http://ultoday73.ru/v-skvere-u-dvortsa-kultury-imeni-1-maya-gotovyatsya-ustanavlivat-ulichnye-fonari/ — В сквере у Дворца культуры имени 1 мая готовятся устанавливать уличные фонари от 04.06.2020
http://ultoday73.ru/letnyaya-akademiya-iskusstv-priglashaet-ulyanovtsev-na-besplatnye-zanyatiya/ — «Летняя академия искусств» приглашает ульяновцев на бесплатные занятия от 02.06.2020
https://ulpressa.ru/2020/06/26/устройство-сцены-пешеходных-дорожек/#respond — «Устройство сцены, пешеходных дорожек и дополнительных зон отдыха». В парк «Прибрежный» инвестируют еще 14 млн рублей от 26.06.2020
https://ulpressa.ru/2020/06/14/конный-клуб-талисман-переезжает-в-пр/#respond — Конный клуб «Талисман» переезжает в «Прибрежный». Фото новой конюшни от 14.06.2020
на 01.07.2020
http://ultoday73.ru/tretyu-modelnuyu-biblioteku-v-ulyanovske-planiruyut-otkryt-etoj-osenyu/ — от 06.07.2020 Третью модельную библиотеку в Ульяновске планируют открыть этой осенью
http://ulmeria.ru/ru/news/20200706/107068 — от 06.07.2020 Осенью в Ульяновске откроют новую модельную библиотеку
</t>
  </si>
  <si>
    <t>14.02.2020; 17.03.2020; 24.04.2020; 22.05.2020; 26.06.2020; 30.07.2020</t>
  </si>
  <si>
    <t>Топоркова Е.Н. - начальник Управления культуры и организации досуга населения администрации города Ульяновска</t>
  </si>
  <si>
    <t>Фомичёва Ю.В. - заместитель начальника Управления - начальник отдела культуры Управления культуры и организации досуга населения администрации города Ульяновска</t>
  </si>
  <si>
    <t>Фомичёва Юлия Валентиновна - заместитель начальника Управления - начальник отдела культуры, 27-43-10</t>
  </si>
  <si>
    <t>Соглашение с Министерством искусства и культурной политики Ульяновской области № 73701000-1-2019-030 от 13.02.2020 о предоставлении субсидии</t>
  </si>
  <si>
    <t>3 250</t>
  </si>
  <si>
    <t>Оснащение образовательных учреждений в сфере культуры (детские школы искусств по видам искусств и училищ) музыкальными инструментами, оборудованием и учебными материалами.</t>
  </si>
  <si>
    <t>В 2020 году музыкальными инструментами, оборудованием и учебными материалами оснащена ДШИ им.А.В.Варламова.
Все договора заключены. Поставка оборудования совершена в срок. Выделенные денежные средства полностью освоены.
Приобретено 22 профессиональных музыкальных инструмента: саксофоны, флейты, кларнеты, трубы, гитары, скрипки, виолончели и синтезатор. Кроме этого, приобретено оборудование для компьютерного класса: 6 ноутбуков и интерактивная доска. Для проведения мероприятий в концертный зал школы закуплены светодиодные приборы и профессиональная акустическая система. В музыкальных классах обновлена ученическая мебель, приобретен профессиональный гончарный круг.</t>
  </si>
  <si>
    <t>проверок не проводилось</t>
  </si>
  <si>
    <t>ИТОГО ПО НАЦПРОЕКТУ "КУЛЬТУРА":</t>
  </si>
  <si>
    <t>НАЦПРОЕКТ "ЭКОЛОГИЯ"</t>
  </si>
  <si>
    <t>Оздоровление Волги</t>
  </si>
  <si>
    <t>МП "Развитие жилищно-коммунального хозяйства муниципального образования "город Ульяновск", утв. постановлением администрации города Ульяновска от 04.10.2013 № 4342</t>
  </si>
  <si>
    <r>
      <rPr>
        <b/>
        <sz val="10"/>
        <rFont val="Arial"/>
      </rPr>
      <t>Разработка ПСД. Реконструкция Городских Очистных Сооружений Канализации (ГОСК) г.Ульяновска Правый берег</t>
    </r>
    <r>
      <rPr>
        <sz val="10"/>
        <color rgb="FF000000"/>
        <rFont val="Arial"/>
      </rPr>
      <t xml:space="preserve">
</t>
    </r>
    <r>
      <rPr>
        <b/>
        <sz val="10"/>
        <rFont val="Arial"/>
      </rPr>
      <t>1 этап проектирования.</t>
    </r>
    <r>
      <rPr>
        <sz val="10"/>
        <color rgb="FF000000"/>
        <rFont val="Arial"/>
      </rPr>
      <t xml:space="preserve"> Реконструкция Сооружений Биологической очистки Городских Очистных Сооружений Канализации (ГОСК) г.Ульяновска Правый берег 1-я очередь. </t>
    </r>
  </si>
  <si>
    <t>сентябрь 2019 года</t>
  </si>
  <si>
    <t>декабрь 2019 года</t>
  </si>
  <si>
    <t>ПСД разработана, заключение государственной экспертизы получено. Направлена заявка в Минстрой России на получение финансирования.</t>
  </si>
  <si>
    <t>Павлов А.Ф. - начальник Управления жилищно-коммунального хозяйства и благоустройства администрации города Ульяновска</t>
  </si>
  <si>
    <t>Сатдинов Д.Н. – начальник отдела инженерной инфраструктуры и энергосбережения Управления жилищно-коммунального хозяйства и благоустройства администрации города Ульяновска; Кульков А.И. – исполняющий обязанности заместителя Главы города – начальника Управления по охране окружающей среды администрации города Ульяновска</t>
  </si>
  <si>
    <t>Сатдинов Дамир Ниазиевич – начальник отдела инженерной инфраструктуры и энергосбережения, 27-32-77;  Чернов Алексей Петрович - начальник отдела планирования и экономического анализа Управления жилищно-коммунального хозяйства и благоустройства, 27-00-34</t>
  </si>
  <si>
    <t>Соглашение с Министерством энергетики, ЖКК и городской среды Ульяновской области о предоставлении субсидий от 01.10.2019 № 128</t>
  </si>
  <si>
    <r>
      <rPr>
        <b/>
        <sz val="10"/>
        <rFont val="Arial"/>
      </rPr>
      <t>2 этап проектирования.</t>
    </r>
    <r>
      <rPr>
        <sz val="10"/>
        <color rgb="FF000000"/>
        <rFont val="Arial"/>
      </rPr>
      <t xml:space="preserve"> Разработка ПСД. Строительство станции ультрафиолетового обеззараживания и реконструкция сооружений биологической очистки 2-ой очереди на городских очистных сооружениях канализации (ГОСК)</t>
    </r>
  </si>
  <si>
    <t>апрель 2020 года</t>
  </si>
  <si>
    <t>ПСД разработана. Проходит заключение контракта на прохождение государственной экологической экспертизы.</t>
  </si>
  <si>
    <t>Соглашение с Министерством энергетики, ЖКК и городской среды Ульяновской области от 21.02.2020 № 44</t>
  </si>
  <si>
    <r>
      <rPr>
        <b/>
        <sz val="10"/>
        <rFont val="Arial"/>
      </rPr>
      <t>3 этап проектирования.</t>
    </r>
    <r>
      <rPr>
        <sz val="10"/>
        <color rgb="FF000000"/>
        <rFont val="Arial"/>
      </rPr>
      <t xml:space="preserve"> Комплекс механической очистки сточных вод и обработки осадков сточных вод на очистных сооружениях канализации Правобережья (ГОСК)</t>
    </r>
  </si>
  <si>
    <t>март 2020 года</t>
  </si>
  <si>
    <t>ноябрь 2020 года</t>
  </si>
  <si>
    <t xml:space="preserve">ПСД разработана. 24.08.2020 проведены общественные слушания. Проект был одобрен.
До 24.09.2020 - сбор замечаний.
</t>
  </si>
  <si>
    <r>
      <rPr>
        <b/>
        <sz val="10"/>
        <rFont val="Arial"/>
      </rPr>
      <t xml:space="preserve">Реконструкция Очистных Сооружений Канализации Левобережья (ОСКЛ) г.Ульяновска 
</t>
    </r>
    <r>
      <rPr>
        <sz val="10"/>
        <color rgb="FF000000"/>
        <rFont val="Arial"/>
      </rPr>
      <t xml:space="preserve">Разработка ПСД.
</t>
    </r>
    <r>
      <rPr>
        <b/>
        <sz val="10"/>
        <rFont val="Arial"/>
      </rPr>
      <t>1 этап проектирования.</t>
    </r>
    <r>
      <rPr>
        <sz val="10"/>
        <color rgb="FF000000"/>
        <rFont val="Arial"/>
      </rPr>
      <t xml:space="preserve"> Строительство станции Ультрафиолетового Обеззараживания (УФО) на Очистных Сооружениях Канализации Левобережья (ОСКЛ)</t>
    </r>
  </si>
  <si>
    <t>УМУП ВКХ "Ульяновскводоканал" в 2019 году выполнило проектные работы. Проектная документация выполнена в полном объёме. Получено положительное заключение государственной экспертизы в Саратовском филиале ФАУ "Главгосэкспертиза России".</t>
  </si>
  <si>
    <r>
      <rPr>
        <b/>
        <sz val="10"/>
        <rFont val="Arial"/>
      </rPr>
      <t>2 этап проектирования.</t>
    </r>
    <r>
      <rPr>
        <sz val="10"/>
        <color rgb="FF000000"/>
        <rFont val="Arial"/>
      </rPr>
      <t xml:space="preserve"> Реконструкция сооружений биологической очистки на Очистных Сооружениях Канализации Левобережья (ОСКЛ)</t>
    </r>
  </si>
  <si>
    <t>Заключение государственной экспертизы не получено, находится на рассмотрении в Федеральном управлении Росприроднадзора РФ.</t>
  </si>
  <si>
    <t>Соглашение с Министерством энергетики, ЖКК и городской среды Ульяновской области  от 21.02.2020 № 44</t>
  </si>
  <si>
    <r>
      <rPr>
        <b/>
        <sz val="10"/>
        <rFont val="Arial"/>
      </rPr>
      <t>3 этап проектирования.</t>
    </r>
    <r>
      <rPr>
        <sz val="10"/>
        <color rgb="FF000000"/>
        <rFont val="Arial"/>
      </rPr>
      <t xml:space="preserve"> Комплекс механической очистки сточных вод и обработки осадков сточных вод на Очистных Сооружениях Канализации Левобережья (ОСКЛ)</t>
    </r>
  </si>
  <si>
    <t xml:space="preserve">24.08.2020 проведены общественные слушания. Проект был одобрен.
До 24.09.2020 сбор замечаний.
</t>
  </si>
  <si>
    <t>Соглашение с Министерством энергетики, ЖКК и городской среды Ульяновской области от 11.02.2020 № 73701000-1-2019-028</t>
  </si>
  <si>
    <r>
      <rPr>
        <b/>
        <sz val="10"/>
        <rFont val="Arial"/>
      </rPr>
      <t xml:space="preserve">Этап строительно-монтажных работ. </t>
    </r>
    <r>
      <rPr>
        <sz val="10"/>
        <color rgb="FF000000"/>
        <rFont val="Arial"/>
      </rPr>
      <t>Строительство станции Ультрафиолетового Обеззараживания (УФО) на Очистных Сооружениях Канализации Левобережья (ОСКЛ)</t>
    </r>
  </si>
  <si>
    <t>На станции полностью возведены железобетонные сооружения, объект подключен к электричеству и водоснабжению. В полном объёме поступило технологическое оборудование. Теперь строители приступают к возведению наземной части постройки – легкосборных конструкций здания цеха. 
Окончание строительства цеха намечено на октябрь.</t>
  </si>
  <si>
    <t>Чистая вода</t>
  </si>
  <si>
    <t>Соглашение между администрацией города Ульяновска и Министерством энергетики, ЖКХ и городской среды Ульяновской области от 11.02.2020 № 73701000-1-2019-029</t>
  </si>
  <si>
    <r>
      <rPr>
        <b/>
        <sz val="10"/>
        <rFont val="Arial"/>
      </rPr>
      <t>Строительство объектов водоснабжения населённых пунктов Чердаклинского района Ульяновской области.
1 этап.</t>
    </r>
    <r>
      <rPr>
        <sz val="10"/>
        <color rgb="FF000000"/>
        <rFont val="Arial"/>
      </rPr>
      <t xml:space="preserve"> Реконструкция скважин №№ 14,22,48 Архангельского грунтового водозабора Чердаклинского района Ульяновской области.</t>
    </r>
  </si>
  <si>
    <t>январь 2020 года</t>
  </si>
  <si>
    <t>декабрь 2020 года</t>
  </si>
  <si>
    <t>Начались работы по бурению новых артезианских скважин в Чердаклинском районе области. Всего будет построено три объекта. Работы планируется завершить к концу 2020 года.</t>
  </si>
  <si>
    <t>Павлов А.Ф. - начальник Управления жилищно-коммунального хозяйства и благоустройства</t>
  </si>
  <si>
    <t>Сатдинов Д.Н. – начальник отдела инженерной инфраструктуры и энергосбережения Управления жилищно-коммунального хозяйства и благоустройства администрации города Ульяновска</t>
  </si>
  <si>
    <t>ИТОГО ПО НАЦПРОЕКТУ "ЭКОЛОГИЯ":</t>
  </si>
  <si>
    <t>ВСЕГО ПО НАЦПРОЕКТАМ:</t>
  </si>
  <si>
    <t>ПЛАН:</t>
  </si>
  <si>
    <t>ФАКТ:</t>
  </si>
  <si>
    <t>Контракты и договора, заключенные в рамках Указа Президента РФ от 07.05.2018 № 204 "О национальных целях и стратегических задачах Российской Федерации на период до 2024 года" на территории муниципального образования "город Ульяновск"</t>
  </si>
  <si>
    <t>Наименование мероприятия</t>
  </si>
  <si>
    <t>Размещение извещения о проведении торгов</t>
  </si>
  <si>
    <t>Сроки проведения торгов</t>
  </si>
  <si>
    <t>Общее количество контрактов / договоров</t>
  </si>
  <si>
    <t>Планируемые контракты / договора</t>
  </si>
  <si>
    <t>Реквизиты заключенных контрактов / договоров (в т.ч. номер в ЕИС)</t>
  </si>
  <si>
    <t>Предмет контракта / договора</t>
  </si>
  <si>
    <t>Способ заключения (конкурс, аукцион, единственный поставщик)</t>
  </si>
  <si>
    <t>Заказчик</t>
  </si>
  <si>
    <t>Исполнитель (поставщик, подрядчик)</t>
  </si>
  <si>
    <t>Цена контракта / договора, тыс. руб.</t>
  </si>
  <si>
    <t>Дата исполнения контракта / договора</t>
  </si>
  <si>
    <t>Претензионно-исковая работа</t>
  </si>
  <si>
    <t>контрактов</t>
  </si>
  <si>
    <t>договоров</t>
  </si>
  <si>
    <t>Факт (акт приёмки, оплата)</t>
  </si>
  <si>
    <t>Контракт № 0168500000620000931 от 24.08.2020 (двухгодичный)</t>
  </si>
  <si>
    <t>аукцион</t>
  </si>
  <si>
    <t>МБУ "Стройзаказчик"</t>
  </si>
  <si>
    <t>ИП Гасанов Л.Ш.</t>
  </si>
  <si>
    <t>296530,16865, в 2020 г. будет оплачено 101991,74</t>
  </si>
  <si>
    <t xml:space="preserve">Приобретение в собственность МО "город Ульяновск" нежилых помещений (здания) для размещения дошкольного образовательного учреждения, расположенного в Засвияжском районе г. Ульяновска, мощностью не менее  100 мест </t>
  </si>
  <si>
    <t>Повторный аукцион запланирован на  4 квартал 2020</t>
  </si>
  <si>
    <t xml:space="preserve">Приобретение в собственность МО "город Ульяновск" нежилых помещений (здания) для размещения ДОУ, расположенного в Засвияжском районе г. Ульяновска, мощностью не менее  100 мест </t>
  </si>
  <si>
    <t>Управление имущественных отношений, экономики и развития конкуренции администрации города Ульяновска</t>
  </si>
  <si>
    <t>Итого в 2020:</t>
  </si>
  <si>
    <t>Контрактование:</t>
  </si>
  <si>
    <t>Все закупки проведены</t>
  </si>
  <si>
    <t>Контракт № 29/042020  от 29.04.2020</t>
  </si>
  <si>
    <t>Поставка шестов в МБУ "СШ № 6"</t>
  </si>
  <si>
    <t>Единственный поставщик</t>
  </si>
  <si>
    <t>Управление физической культуры и спорта администрации города Ульяновска</t>
  </si>
  <si>
    <t>ООО "СПОРТ-СТАРТ"</t>
  </si>
  <si>
    <t>278,8 (федеральные + внебюджет 1,484)</t>
  </si>
  <si>
    <t>65 календарных дней со дня заключения контракта</t>
  </si>
  <si>
    <t>30.06.2020, ожидается оплата</t>
  </si>
  <si>
    <t>Контракт № 2020/05/13 от 10.06.2020</t>
  </si>
  <si>
    <t>Поставка гимнастического бревна переменной высоты в МБУ "СШ № 6"</t>
  </si>
  <si>
    <t>ООО "СИБИРСКИЙ КЛУБ ГИМНАСТИКИ"</t>
  </si>
  <si>
    <t>275 (федеральные + внебюджет 26)</t>
  </si>
  <si>
    <t>20 рабочих дней со дня заключения контракта</t>
  </si>
  <si>
    <t>Контракт № 26 от 12.05.2020</t>
  </si>
  <si>
    <t>Поставка спортивной футбольной экипировки в МБУ "СШ Старт"</t>
  </si>
  <si>
    <t>ООО "Основа"</t>
  </si>
  <si>
    <t>29.06.2020, ожидается оплата</t>
  </si>
  <si>
    <t>Контракт № 2168/20 от 26.05.2020</t>
  </si>
  <si>
    <t>Поставка спортивного товара в МБУ "СШОР Рингстар"</t>
  </si>
  <si>
    <t>ООО "РеалБоксинг"</t>
  </si>
  <si>
    <t>Товар поставлен, ожидается оплата</t>
  </si>
  <si>
    <t>Итого:</t>
  </si>
  <si>
    <t>ИТОГО по НП "Демография":</t>
  </si>
  <si>
    <t xml:space="preserve">Контракт № 0368300000120000213 от 31.03.2020
</t>
  </si>
  <si>
    <t>цифровые лаборатории</t>
  </si>
  <si>
    <t>ИП Андреев И.Л.</t>
  </si>
  <si>
    <t>до 01.06.2020</t>
  </si>
  <si>
    <t>выполнено</t>
  </si>
  <si>
    <t xml:space="preserve">Прямой договор № 441197 от 26.03.2020
</t>
  </si>
  <si>
    <t>поставка дисплеев инфозонов</t>
  </si>
  <si>
    <t>единственный поставщик</t>
  </si>
  <si>
    <t>ООО "Дека"</t>
  </si>
  <si>
    <t>Контракт № 0368300000120000209 от 02.04.2020</t>
  </si>
  <si>
    <t>поставка мебели</t>
  </si>
  <si>
    <t>ООО" АВЕНТАДОРСНАБ"</t>
  </si>
  <si>
    <t>поставка  произведена 12.08.2020</t>
  </si>
  <si>
    <t>Контракт № 0368300000120000210 от 02.04.2020</t>
  </si>
  <si>
    <t>ООО "МК"</t>
  </si>
  <si>
    <t>Контракт № 0368300000120000212 от 20.04.2020</t>
  </si>
  <si>
    <t>ООО "ШКОЛЬНАЯ-ЛИГА"</t>
  </si>
  <si>
    <t>поставлено частично</t>
  </si>
  <si>
    <t xml:space="preserve">Контракт № 0368300000120000283 от 20.05.2020 
</t>
  </si>
  <si>
    <t>хозяйственное оборудование</t>
  </si>
  <si>
    <t>до 25.05.2020</t>
  </si>
  <si>
    <t>Контракт № 0368300000120000284 от 08.05.2020</t>
  </si>
  <si>
    <t>спортивное оборудование</t>
  </si>
  <si>
    <t>ООО "Легкий декор"</t>
  </si>
  <si>
    <t xml:space="preserve">Контракт № 0368300000120000313 от 08.05.2020
</t>
  </si>
  <si>
    <t>тренажеры</t>
  </si>
  <si>
    <t>ИП Таушкин А.Н.</t>
  </si>
  <si>
    <t>до 08.06.2020</t>
  </si>
  <si>
    <t xml:space="preserve">Контракт № 0368300000119000312 от 08.05.2020
</t>
  </si>
  <si>
    <t>ООО "Медитон"</t>
  </si>
  <si>
    <t>Контракт № 0368300000119000317 от 08.05.2020</t>
  </si>
  <si>
    <t>ООО "Форест"</t>
  </si>
  <si>
    <t>до 08.06.2022</t>
  </si>
  <si>
    <t>Контракт № 0368300000119000318 от 15.05.2020</t>
  </si>
  <si>
    <t>ООО "ОдинДиван"</t>
  </si>
  <si>
    <t>до 15.06.2020</t>
  </si>
  <si>
    <t xml:space="preserve">частичная поставка </t>
  </si>
  <si>
    <t>Контракт № 0368300000119000328 от 08.05.2020</t>
  </si>
  <si>
    <t>рекламно-информационная продукция</t>
  </si>
  <si>
    <t>ООО "Бизнес Сфера"</t>
  </si>
  <si>
    <t>Контракт № 0368300000119000330 от 15.05.2020</t>
  </si>
  <si>
    <t>поставка учебных материалов</t>
  </si>
  <si>
    <t xml:space="preserve">Контракт № 0368300000119000360 от 15.05.2020
</t>
  </si>
  <si>
    <t>поставка программно-аппаратных комплексов, мобильных классов и источников бесперебойного питания</t>
  </si>
  <si>
    <t>ООО "Базовый элемент"</t>
  </si>
  <si>
    <t>Контракт № 0368300000119000361 от 20.05.2020</t>
  </si>
  <si>
    <t>поставка интерактивных программно-аппаратных комплексов</t>
  </si>
  <si>
    <t>ИП Анисин А.В.</t>
  </si>
  <si>
    <t>до 20.06.2020</t>
  </si>
  <si>
    <t>Контракт № 0368300000119000368 от 15.05.2020</t>
  </si>
  <si>
    <t>поставка учебного оборудования (электронные образовательные средства)</t>
  </si>
  <si>
    <t>Контракт № 0368300000119000356 от 15.05.2020</t>
  </si>
  <si>
    <t>поставка оргтехники</t>
  </si>
  <si>
    <t>Контракт № 0368300000119000357 от 26.05.2020</t>
  </si>
  <si>
    <t xml:space="preserve">поставка учебного оборудования (для профильных классов)
</t>
  </si>
  <si>
    <t>до 05.06.2020</t>
  </si>
  <si>
    <t>Контракт № 0368300000119000369 от 26.05.2020</t>
  </si>
  <si>
    <t>поставка и установка спортивного оборудования</t>
  </si>
  <si>
    <t>ООО "Победа"</t>
  </si>
  <si>
    <t>до 01.07.2020</t>
  </si>
  <si>
    <t>Контракт № 0368300000119000371 от 15.05.2020</t>
  </si>
  <si>
    <t xml:space="preserve">поставка учебного оборудования (для средней и старшей школы) </t>
  </si>
  <si>
    <t>Контракт № 0368300000119000380 от 23.06.2020</t>
  </si>
  <si>
    <t>ООО "Смарт-Групп"</t>
  </si>
  <si>
    <t>до 15.07.2020</t>
  </si>
  <si>
    <t>частичная поставка</t>
  </si>
  <si>
    <t>Прямой договор № 454667 от 29.04.2020</t>
  </si>
  <si>
    <t>мебель</t>
  </si>
  <si>
    <t>ООО "ФМ Форест"</t>
  </si>
  <si>
    <t>Прямой договор № 454670 от 29.04.2020</t>
  </si>
  <si>
    <t>Прямой договор № 454672 от 29.04.2020</t>
  </si>
  <si>
    <t>Прямой договор № 454674 от 29.04.2020</t>
  </si>
  <si>
    <t>Прямой договор № 454675 от 29.04.2020</t>
  </si>
  <si>
    <t>Прямой договор № 454680 от 29.04.2020</t>
  </si>
  <si>
    <t>Прямой договор № 454682 от 29.04.2020</t>
  </si>
  <si>
    <t>Прямой договор № 454684 от 29.04.2020</t>
  </si>
  <si>
    <t>Прямой договор № 454685 от 29.04.2020</t>
  </si>
  <si>
    <t>Прямой договор № 454687 от 29.04.2020</t>
  </si>
  <si>
    <t>Прямой договор № 454689 от 29.04.2020</t>
  </si>
  <si>
    <t>Прямой договор № 454690 от 29.04.2020</t>
  </si>
  <si>
    <t>Прямой договор № 454662 от 29.04.2020</t>
  </si>
  <si>
    <t>Прямой договор № 441112 от 25.03.2020</t>
  </si>
  <si>
    <t>жалюзи</t>
  </si>
  <si>
    <t>ИП Маслова Р.И.</t>
  </si>
  <si>
    <t>Прямой договор № 101 от 15.06.2020</t>
  </si>
  <si>
    <t>учебники</t>
  </si>
  <si>
    <t>ООО "БИНОМ-лаборатория"</t>
  </si>
  <si>
    <t>Прямой договор № 102 от 15.06.2020</t>
  </si>
  <si>
    <t>ООО "Ассоциация 21 век"</t>
  </si>
  <si>
    <t>Прямой договор № 103 от 15.06.2020</t>
  </si>
  <si>
    <t>Учебники ООО "Просвещение"</t>
  </si>
  <si>
    <t>Контракт № 0368300000120000579 от 17.07.2020</t>
  </si>
  <si>
    <t>Поставка программно-аппаратных комплексов, мобильных классов и источников бесперебойного питания</t>
  </si>
  <si>
    <t>ИП Морщаков</t>
  </si>
  <si>
    <t>Контракт № 0368300000120000581 от 17.07.2020</t>
  </si>
  <si>
    <t>Поставка информационных зон, блока управления, проекционного комплекса и лекционных систем</t>
  </si>
  <si>
    <t>Контракт № 168500000620000345 от 20.07.2020</t>
  </si>
  <si>
    <t>Установка системы автоматизации, инвентаризации и управления контроля доступом</t>
  </si>
  <si>
    <t>ИП Цинкуш</t>
  </si>
  <si>
    <t>Контракт № 168500000620000342 от 25.07.2020</t>
  </si>
  <si>
    <t>Установка акустической и видео систем актового зала</t>
  </si>
  <si>
    <t>ООО "ИНСПЭ"</t>
  </si>
  <si>
    <t>частично поставлено</t>
  </si>
  <si>
    <t>Прямой договор № 462328 от 01.06.2020</t>
  </si>
  <si>
    <t>Монтажные работы информационного оборудования</t>
  </si>
  <si>
    <t>ООО «Бизнес сфера»</t>
  </si>
  <si>
    <t>Прямой договор № 462330 от 01.06.2020</t>
  </si>
  <si>
    <t>Прямой договор № 462329 от 01.06.2020</t>
  </si>
  <si>
    <t>Выполнено</t>
  </si>
  <si>
    <t>Прямой договор № 245 от 01.07.2020</t>
  </si>
  <si>
    <t>Оборудование по пожарной безопасности</t>
  </si>
  <si>
    <t>ООО "Пожарное общество"</t>
  </si>
  <si>
    <t>Прямой договор № 246 от 03.07.2020</t>
  </si>
  <si>
    <t>Прямой договор № 247 от 08.07.2020</t>
  </si>
  <si>
    <t>Прямой договор № 248 от 13.07.2020</t>
  </si>
  <si>
    <t>Прямой договор № 249 от 16.07.2020</t>
  </si>
  <si>
    <t>Прямой договор № 250 от 21.07.2020</t>
  </si>
  <si>
    <t>МК № 0168500000620001036 от 25.07.2020</t>
  </si>
  <si>
    <t>Жалюзи</t>
  </si>
  <si>
    <t>ИП Данилов С.А.</t>
  </si>
  <si>
    <t xml:space="preserve">Прямой договор № 255 от 20.08.2020 </t>
  </si>
  <si>
    <t xml:space="preserve">Учебники </t>
  </si>
  <si>
    <t>ООО "БИНОМ-лаборатория знаний"</t>
  </si>
  <si>
    <t>до 30.09.2020</t>
  </si>
  <si>
    <t>Прямой договор № 262 от 20.08.2020</t>
  </si>
  <si>
    <t>Прямой договор № 256 от 20.08.2020</t>
  </si>
  <si>
    <t>АО «Издательство «Просвещение»</t>
  </si>
  <si>
    <t>Прямой договор № 261 от 20.08.2020</t>
  </si>
  <si>
    <t>Прямой договор № 257 от 20.08.2020</t>
  </si>
  <si>
    <t>Учебники</t>
  </si>
  <si>
    <t>Прямой договор № 259 от 20.08.2020</t>
  </si>
  <si>
    <t>Прямой договор № 258 от 20.08.2020</t>
  </si>
  <si>
    <t>ООО "Русское слово"</t>
  </si>
  <si>
    <t>Прямой договор № 260 от 20.08.2020</t>
  </si>
  <si>
    <t>МК № 0168500000620000973 от 02.09.2020</t>
  </si>
  <si>
    <t>Планшеты</t>
  </si>
  <si>
    <t>ООО "Виктория"</t>
  </si>
  <si>
    <t>до 01.10.2020</t>
  </si>
  <si>
    <t>МК № 0168500000620001091 от 04.09.2020</t>
  </si>
  <si>
    <t>Оборудование кабинетов технологии</t>
  </si>
  <si>
    <t>до 15.09.2020</t>
  </si>
  <si>
    <t>МК № 0168500000620001085 от 01.09.2020</t>
  </si>
  <si>
    <t>ООО "Регионлес"</t>
  </si>
  <si>
    <t>до 14.09.2020</t>
  </si>
  <si>
    <t>МК № 0168500000620001080 от 08.09.2020</t>
  </si>
  <si>
    <t>ООО "Волготорсервис"</t>
  </si>
  <si>
    <t>МК № 0168500000620001073 от 02.09.2020</t>
  </si>
  <si>
    <t>МК № 0168500000620001114 от 02.09.2020</t>
  </si>
  <si>
    <t>Пищеблок</t>
  </si>
  <si>
    <t>ООО "Технопром"</t>
  </si>
  <si>
    <t>до 10.09.2020</t>
  </si>
  <si>
    <t>МК № 0168500000620001113 от от 01.09.2020</t>
  </si>
  <si>
    <t>ООО "Волготоргсервис"</t>
  </si>
  <si>
    <t>МК № 0168500000620001111 от от 01.09.2020</t>
  </si>
  <si>
    <t>МК № 0168500000620001152 от 08.09.2020</t>
  </si>
  <si>
    <t>Спортивный инвентарь</t>
  </si>
  <si>
    <t>ИП Попцов Валерий Александрович</t>
  </si>
  <si>
    <t>до 16.09.2020</t>
  </si>
  <si>
    <t>МК № 0168500000620001124 от 02.09.2020</t>
  </si>
  <si>
    <t>ИП Волков Алексей Сергеевич</t>
  </si>
  <si>
    <t>аукцион не состоялся</t>
  </si>
  <si>
    <t>0168500000620001103</t>
  </si>
  <si>
    <t>0168500000620001112</t>
  </si>
  <si>
    <t>МК № 0168500000620001179 от 02.09.2020</t>
  </si>
  <si>
    <t>ООО "Торговый Дом Волга АС"</t>
  </si>
  <si>
    <t>до 25.09.2020</t>
  </si>
  <si>
    <t>Контракт № 453 от 01.06.2020</t>
  </si>
  <si>
    <r>
      <rPr>
        <b/>
        <sz val="10"/>
        <rFont val="Arial"/>
      </rPr>
      <t>МБОУ Плодовая СШ</t>
    </r>
    <r>
      <rPr>
        <sz val="10"/>
        <color rgb="FF000000"/>
        <rFont val="Arial"/>
      </rPr>
      <t xml:space="preserve">
Отделка пола, потолка, стен спортивного зала. Установка двухполосного скалодрома в спортивном зале. 
Работы по установке оборудования. Установка стенки гимнастической, табло сигнальное, табло универсальное.</t>
    </r>
  </si>
  <si>
    <t>Электронный аукцион</t>
  </si>
  <si>
    <t>МБОУ Плодовая СШ</t>
  </si>
  <si>
    <t>ИП Алиуллов Н.Ш.</t>
  </si>
  <si>
    <t xml:space="preserve">Прямой договор № 27 от 08.06.2020
</t>
  </si>
  <si>
    <t>Ульяновская местная детская общественная организация туризма</t>
  </si>
  <si>
    <t>Контракт № 474 от 08.06.2020</t>
  </si>
  <si>
    <t>Контракт № 0368300000120000463/2020 от 02.06.2020</t>
  </si>
  <si>
    <r>
      <rPr>
        <b/>
        <sz val="10"/>
        <rFont val="Arial"/>
      </rPr>
      <t xml:space="preserve">МБОУ Кротовская СШ
</t>
    </r>
    <r>
      <rPr>
        <sz val="10"/>
        <color rgb="FF000000"/>
        <rFont val="Arial"/>
      </rPr>
      <t>Выполнение работ по текущему ремонту спортивного зала</t>
    </r>
  </si>
  <si>
    <t>МБОУ Кротовская СШ</t>
  </si>
  <si>
    <t>ООО "Стимул"</t>
  </si>
  <si>
    <t>Прямой договор № 25</t>
  </si>
  <si>
    <t>ООО "Торговый дом Эталон"</t>
  </si>
  <si>
    <t>Прямой договор № 27 от 21.05.2020</t>
  </si>
  <si>
    <t>ИТОГО по НП "ОБРАЗОВАНИЕ":</t>
  </si>
  <si>
    <r>
      <rPr>
        <b/>
        <sz val="10"/>
        <rFont val="Arial"/>
      </rPr>
      <t>ЭТАП 2019-2020:</t>
    </r>
    <r>
      <rPr>
        <sz val="10"/>
        <color rgb="FF000000"/>
        <rFont val="Arial"/>
      </rPr>
      <t xml:space="preserve"> Переселение граждан из многоквартирных аварийных домов по адресу: г. Ульяновск, ул. Хваткова, д. 12, д. 14; 4 пер. Ватутина, д. 8; ул. Локомотивная, д. 70, кв 8; пос. УКСМ, д. 4.
</t>
    </r>
    <r>
      <rPr>
        <b/>
        <sz val="10"/>
        <rFont val="Arial"/>
      </rPr>
      <t xml:space="preserve">ЭТАП 2020-2021: </t>
    </r>
    <r>
      <rPr>
        <sz val="10"/>
        <color rgb="FF000000"/>
        <rFont val="Arial"/>
      </rPr>
      <t xml:space="preserve">
ул. Полбина, д. 26, ул. Стасова, д. 7</t>
    </r>
  </si>
  <si>
    <t>2 соглашения</t>
  </si>
  <si>
    <t>Муниципальный контракт от 28.08.2019 № 13-77</t>
  </si>
  <si>
    <t>Участие в долевом строительстве многоквартирного дома (домов) в целях приобретения в муниципальную собственность 32 квартир для переселения жителей из многоквартирных аварийных домов (ул. Хваткова, д. 12, д. 14; 4 пер. Ватутина, д. 8)</t>
  </si>
  <si>
    <t>ООО "Ульяновскцентргазстрой"</t>
  </si>
  <si>
    <t>49 749 (в 2019 г. оплачен аванс на сумму 14924,7; 2020 г. - 34824,3)</t>
  </si>
  <si>
    <t xml:space="preserve">оплачен в полном объёме (в 2019 г. - аванс на сумму 14924,7; 2020 г. - 34824,3) </t>
  </si>
  <si>
    <t>Контракт № 13-60 от 26.08.2020</t>
  </si>
  <si>
    <t>ул. Локомотивная, д.70, кв.8;
пос. УКСМ, д.4, кв.1 (1/2)</t>
  </si>
  <si>
    <t>Контракт № 13-62 от 09.09.2020</t>
  </si>
  <si>
    <t>пос. УКСМ, д. 4 (кв. № 2 и № 4)</t>
  </si>
  <si>
    <t>ООО СЗ "Диалог плюс"</t>
  </si>
  <si>
    <t>соглашение от 24.07.2020</t>
  </si>
  <si>
    <t>пос. УКСМ, д. 4, кв. № 1 (2/2)</t>
  </si>
  <si>
    <r>
      <t xml:space="preserve">соглашение от </t>
    </r>
    <r>
      <rPr>
        <sz val="10"/>
        <color rgb="FFFF0000"/>
        <rFont val="Arial"/>
      </rPr>
      <t>27</t>
    </r>
    <r>
      <rPr>
        <sz val="10"/>
        <color rgb="FF000000"/>
        <rFont val="Arial"/>
      </rPr>
      <t>.07.2021</t>
    </r>
  </si>
  <si>
    <t>пос. УКСМ, д. 4, кв. № 3</t>
  </si>
  <si>
    <t>контракт</t>
  </si>
  <si>
    <t>ул. Полбина, д. 26</t>
  </si>
  <si>
    <t>ул. Стасова, д. 7</t>
  </si>
  <si>
    <t>Итого в 2020 г:</t>
  </si>
  <si>
    <t>Контракт № 0168200002419000564 от 10.04.2019
(двухгодичный)</t>
  </si>
  <si>
    <t>Строительство детского сада</t>
  </si>
  <si>
    <t>ООО "Сеть"</t>
  </si>
  <si>
    <t>156 669,36 (оплата в 2019 г. - 126 628,45)</t>
  </si>
  <si>
    <t>14 мес., т.е до 10.06.2020</t>
  </si>
  <si>
    <t>оплата в 2019 г. - 126 628,45; в 2020 - 30040,91</t>
  </si>
  <si>
    <t>Контракт № 579 от 08.08.2019 (двухгодичный)</t>
  </si>
  <si>
    <t>строительный контроль</t>
  </si>
  <si>
    <t>ФБУ "Федеральный Центр по сопровождению инвестиционных программ"</t>
  </si>
  <si>
    <t>2 500 (оплата в 2019 г. - 1 545,45, в 2020 - 954,55)</t>
  </si>
  <si>
    <t>оплата в 2019 г. - 1 545,45, в 2020 - 954,55. Выполнено, не оплачено полностью</t>
  </si>
  <si>
    <t>Контракт № 0368300000120000627 от 30.07.2020</t>
  </si>
  <si>
    <t>МАФы</t>
  </si>
  <si>
    <t>ООО "СП"</t>
  </si>
  <si>
    <t>до 29.08.2020</t>
  </si>
  <si>
    <t>поставлены МАФы, необходимо установить</t>
  </si>
  <si>
    <t>Контракт № 475999 от 20.07.2020</t>
  </si>
  <si>
    <t>Мебель</t>
  </si>
  <si>
    <t>ООО "Фабрика мебели Форест"</t>
  </si>
  <si>
    <t>начали поставку мебели</t>
  </si>
  <si>
    <t>Контракт № 0368300000120000623 от 20.07.2020</t>
  </si>
  <si>
    <t>Оборудование прачки</t>
  </si>
  <si>
    <t>ЗАО "Профессионал сервис"</t>
  </si>
  <si>
    <t>до 20.08.2020</t>
  </si>
  <si>
    <t>товар поставлен</t>
  </si>
  <si>
    <t>Контракт № 0368300000120000619 от 24.07.2020</t>
  </si>
  <si>
    <t>Оргтехника</t>
  </si>
  <si>
    <t>ИП Морщаков А.А.</t>
  </si>
  <si>
    <t>до 23.08.2020</t>
  </si>
  <si>
    <t>товар не поставлен, рано</t>
  </si>
  <si>
    <t>Контракт № 476005 от 31.07.2020</t>
  </si>
  <si>
    <t>Поручни</t>
  </si>
  <si>
    <t>ООО "Авент"</t>
  </si>
  <si>
    <t>до 29.09.2020</t>
  </si>
  <si>
    <t>не поставлено, рано</t>
  </si>
  <si>
    <t>Контракт № 0368300000120000621 от 24.07.2020</t>
  </si>
  <si>
    <t>Пищеблок произв. столы</t>
  </si>
  <si>
    <t>ООО "Альянс Торг Плюс"</t>
  </si>
  <si>
    <t>Контракт № 0168500000620001359</t>
  </si>
  <si>
    <t>Шкафы сушильные</t>
  </si>
  <si>
    <t>Осталось финансирование  2,49 тыс.руб.</t>
  </si>
  <si>
    <t>Муниципальный контракт № 0168200002420000694 от 27.03.2020</t>
  </si>
  <si>
    <t>пр-кт Хо Ши Мина, 25, 13, 32, 21, 23; ул. Жигулевская, 66, 70, 15; ул. Кузоватовская, 50, 40; пр-кт 50-летия ВЛКСМ, 7; ул. Корунковой, 12; ул. Октябрьская, 21а, 19а, пр-д Полбина, 6а; ул. Полбина, 61; ул. Отрадная, 73; ул. Пушкарева, 58; ул. Промышленная, 26; ул. Автозаводская, 48.</t>
  </si>
  <si>
    <t>ООО "Стройцентр"</t>
  </si>
  <si>
    <r>
      <t xml:space="preserve">Выполнено, акт приёмки 31.08.2020, оплата </t>
    </r>
    <r>
      <rPr>
        <sz val="10"/>
        <color rgb="FFFF0000"/>
        <rFont val="Arial"/>
      </rPr>
      <t>? (дата)</t>
    </r>
  </si>
  <si>
    <t>МК № 0168200002420000697 от 27.03.2020</t>
  </si>
  <si>
    <t xml:space="preserve">ул. Орджоникидзе, 53; пр-кт Нариманова, 53; пер. Брюханова, 1,2; ул. Ульяны Громовой, 1. </t>
  </si>
  <si>
    <r>
      <t xml:space="preserve">Выполнено, акт приёмки 31.08.2020, оплата </t>
    </r>
    <r>
      <rPr>
        <sz val="10"/>
        <color rgb="FFFF0000"/>
        <rFont val="Arial"/>
      </rPr>
      <t>? (дата)</t>
    </r>
  </si>
  <si>
    <t>МК № 0168200002420000699 от 27.03.2020</t>
  </si>
  <si>
    <t>ул. 40-летия Октября, 15; ул. Балтийская, 24, ул. Академика Павлова, 18; ул. Металлистов, 21; ул. Нахимова, 13; ул. Оренбургская, 30.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</si>
  <si>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</si>
  <si>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0168200002420000700 от 27.03.2020</t>
  </si>
  <si>
    <t>ул. Локомотивная, 68</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</si>
  <si>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</si>
  <si>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449601 от 10.04.2020</t>
  </si>
  <si>
    <t>ул. Металлистов, 21</t>
  </si>
  <si>
    <t>Электронная торговая площадка (магазин) ОТС-market  (ЭТП OTC.RU)</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</si>
  <si>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</si>
  <si>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449659 от 10.04.2020</t>
  </si>
  <si>
    <t>ул. Ульяны Громовой, 1</t>
  </si>
  <si>
    <r>
      <t xml:space="preserve">Выполнено, акт приёмки 31.08.2020, оплата </t>
    </r>
    <r>
      <rPr>
        <sz val="10"/>
        <color rgb="FFFF0000"/>
        <rFont val="Arial"/>
      </rPr>
      <t>? (дата)</t>
    </r>
  </si>
  <si>
    <t>Договор № 449590 от 10.04.2020</t>
  </si>
  <si>
    <t>ул. Балтийская, 24, ул. Академика Павлова, 18</t>
  </si>
  <si>
    <r>
      <t xml:space="preserve">Выполнено, акт приёмки 31.08.2020, оплата </t>
    </r>
    <r>
      <rPr>
        <sz val="10"/>
        <color rgb="FFFF0000"/>
        <rFont val="Arial"/>
      </rPr>
      <t>? (дата)</t>
    </r>
  </si>
  <si>
    <t>Договор № 449765 от 10.04.2020</t>
  </si>
  <si>
    <t>ул. Жигулёвская, 15</t>
  </si>
  <si>
    <r>
      <t xml:space="preserve">Выполнено, акт приёмки 31.08.2020, оплата </t>
    </r>
    <r>
      <rPr>
        <sz val="10"/>
        <color rgb="FFFF0000"/>
        <rFont val="Arial"/>
      </rPr>
      <t>? (дата)</t>
    </r>
  </si>
  <si>
    <t>Договор № 449644 от 10.04.2020</t>
  </si>
  <si>
    <t>пр- кт Нариманова, 53</t>
  </si>
  <si>
    <r>
      <t xml:space="preserve">Выполнено, акт приёмки 31.08.2020, оплата </t>
    </r>
    <r>
      <rPr>
        <sz val="10"/>
        <color rgb="FFFF0000"/>
        <rFont val="Arial"/>
      </rPr>
      <t>? (дата)</t>
    </r>
  </si>
  <si>
    <t>Договор № 449663 от 10.04.2020</t>
  </si>
  <si>
    <r>
      <t xml:space="preserve">Выполнено, акт приёмки 31.08.2020, оплата </t>
    </r>
    <r>
      <rPr>
        <sz val="10"/>
        <color rgb="FFFF0000"/>
        <rFont val="Arial"/>
      </rPr>
      <t>? (дата)</t>
    </r>
  </si>
  <si>
    <t>Договор № 449661 от 10.04.2020</t>
  </si>
  <si>
    <t>ул. 40-лет Октября, 15</t>
  </si>
  <si>
    <r>
      <t xml:space="preserve">Выполнено, акт приёмки 31.08.2020, оплата </t>
    </r>
    <r>
      <rPr>
        <sz val="10"/>
        <color rgb="FFFF0000"/>
        <rFont val="Arial"/>
      </rPr>
      <t>? (дата)</t>
    </r>
  </si>
  <si>
    <t>Договор № 449658 от 10.04.2020</t>
  </si>
  <si>
    <t>ул. Кузоватовская, 50</t>
  </si>
  <si>
    <r>
      <t xml:space="preserve">Выполнено, акт приёмки 31.08.2020, оплата </t>
    </r>
    <r>
      <rPr>
        <sz val="10"/>
        <color rgb="FFFF0000"/>
        <rFont val="Arial"/>
      </rPr>
      <t>? (дата)</t>
    </r>
  </si>
  <si>
    <t>Договор № 449647 от 10.04.2020</t>
  </si>
  <si>
    <t>ул. Жигулёвская, 66, 70</t>
  </si>
  <si>
    <r>
      <t xml:space="preserve">Выполнено, акт приёмки 31.08.2020, оплата </t>
    </r>
    <r>
      <rPr>
        <sz val="10"/>
        <color rgb="FFFF0000"/>
        <rFont val="Arial"/>
      </rPr>
      <t>? (дата)</t>
    </r>
  </si>
  <si>
    <t>Договор № 449653 от 10.04.2020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</si>
  <si>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</si>
  <si>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449673 от 10.04.2020</t>
  </si>
  <si>
    <r>
      <t xml:space="preserve">Выполнено, акт приёмки 31.08.2020, оплата </t>
    </r>
    <r>
      <rPr>
        <sz val="10"/>
        <color rgb="FFFF0000"/>
        <rFont val="Arial"/>
      </rPr>
      <t>? (дата)</t>
    </r>
  </si>
  <si>
    <t>Договор № 449676 от 10.04.2020</t>
  </si>
  <si>
    <t>ул. Орджоникидзе, 53</t>
  </si>
  <si>
    <r>
      <t xml:space="preserve">Выполнено, акт приёмки 31.08.2020, оплата </t>
    </r>
    <r>
      <rPr>
        <sz val="10"/>
        <color rgb="FFFF0000"/>
        <rFont val="Arial"/>
      </rPr>
      <t>? (дата)</t>
    </r>
  </si>
  <si>
    <t>Договор № 449677 от 10.04.2020</t>
  </si>
  <si>
    <r>
      <t xml:space="preserve">Выполнено, акт приёмки 31.08.2020, оплата </t>
    </r>
    <r>
      <rPr>
        <sz val="10"/>
        <color rgb="FFFF0000"/>
        <rFont val="Arial"/>
      </rPr>
      <t>? (дата)</t>
    </r>
  </si>
  <si>
    <t>Договор № 449681 от 10.04.2020</t>
  </si>
  <si>
    <t>ул. Промышленная, 26</t>
  </si>
  <si>
    <r>
      <t xml:space="preserve">Выполнено, акт приёмки 31.08.2020, оплата </t>
    </r>
    <r>
      <rPr>
        <sz val="10"/>
        <color rgb="FFFF0000"/>
        <rFont val="Arial"/>
      </rPr>
      <t>? (дата)</t>
    </r>
  </si>
  <si>
    <t>Договор № 449683 от 10.04.2020</t>
  </si>
  <si>
    <r>
      <t xml:space="preserve">Выполнено, акт приёмки 31.08.2020, оплата </t>
    </r>
    <r>
      <rPr>
        <sz val="10"/>
        <color rgb="FFFF0000"/>
        <rFont val="Arial"/>
      </rPr>
      <t>? (дата)</t>
    </r>
  </si>
  <si>
    <t>Договор № 449656 от 10.04.2020</t>
  </si>
  <si>
    <r>
      <t xml:space="preserve">Выполнено, акт приёмки 31.08.2020, оплата </t>
    </r>
    <r>
      <rPr>
        <sz val="10"/>
        <color rgb="FFFF0000"/>
        <rFont val="Arial"/>
      </rPr>
      <t>? (дата)</t>
    </r>
  </si>
  <si>
    <t>Договор № 449684 от 10.04.2020</t>
  </si>
  <si>
    <t>ул.Автозаводская, 48</t>
  </si>
  <si>
    <r>
      <t xml:space="preserve">Выполнено, акт приёмки 31.08.2020, оплата </t>
    </r>
    <r>
      <rPr>
        <sz val="10"/>
        <color rgb="FFFF0000"/>
        <rFont val="Arial"/>
      </rPr>
      <t>? (дата)</t>
    </r>
  </si>
  <si>
    <t>Договор № 449685 от 10.04.2020</t>
  </si>
  <si>
    <r>
      <t xml:space="preserve">Выполнено, акт приёмки 31.08.2020, оплата </t>
    </r>
    <r>
      <rPr>
        <sz val="10"/>
        <color rgb="FFFF0000"/>
        <rFont val="Arial"/>
      </rPr>
      <t>? (дата)</t>
    </r>
  </si>
  <si>
    <t>Договор № 449686 от 10.04.2020</t>
  </si>
  <si>
    <t>ул.Пушкарёва, 58</t>
  </si>
  <si>
    <r>
      <t xml:space="preserve">Выполнено, акт приёмки 31.08.2020, оплата </t>
    </r>
    <r>
      <rPr>
        <sz val="10"/>
        <color rgb="FFFF0000"/>
        <rFont val="Arial"/>
      </rPr>
      <t>? (дата)</t>
    </r>
  </si>
  <si>
    <t>Договор № 449689 от 10.04.2020</t>
  </si>
  <si>
    <r>
      <t xml:space="preserve">Выполнено, акт приёмки 31.08.2020, оплата </t>
    </r>
    <r>
      <rPr>
        <sz val="10"/>
        <color rgb="FFFF0000"/>
        <rFont val="Arial"/>
      </rPr>
      <t>? (дата)</t>
    </r>
  </si>
  <si>
    <t>Договор № 449691 от 10.04.2020</t>
  </si>
  <si>
    <r>
      <t xml:space="preserve">Выполнено, акт приёмки 31.08.2020, оплата </t>
    </r>
    <r>
      <rPr>
        <sz val="10"/>
        <color rgb="FFFF0000"/>
        <rFont val="Arial"/>
      </rPr>
      <t>? (дата)</t>
    </r>
  </si>
  <si>
    <t>Договор № 449692 от 10.04.2020</t>
  </si>
  <si>
    <t>ул. Оренбургская, 30</t>
  </si>
  <si>
    <r>
      <t xml:space="preserve">Выполнено, акт приёмки 31.08.2020, оплата </t>
    </r>
    <r>
      <rPr>
        <sz val="10"/>
        <color rgb="FFFF0000"/>
        <rFont val="Arial"/>
      </rPr>
      <t>? (дата)</t>
    </r>
  </si>
  <si>
    <t>Договор № 449693 от 10.04.2020</t>
  </si>
  <si>
    <r>
      <t xml:space="preserve">Выполнено, акт приёмки 31.08.2020, оплата </t>
    </r>
    <r>
      <rPr>
        <sz val="10"/>
        <color rgb="FFFF0000"/>
        <rFont val="Arial"/>
      </rPr>
      <t>? (дата)</t>
    </r>
  </si>
  <si>
    <t>Договор № 449697 от 10.04.2020</t>
  </si>
  <si>
    <r>
      <t xml:space="preserve">Выполнено, акт приёмки 31.08.2020, оплата </t>
    </r>
    <r>
      <rPr>
        <sz val="10"/>
        <color rgb="FFFF0000"/>
        <rFont val="Arial"/>
      </rPr>
      <t>? (дата)</t>
    </r>
  </si>
  <si>
    <t>Договор № 449699 от 10.04.2020</t>
  </si>
  <si>
    <r>
      <t xml:space="preserve">Выполнено, акт приёмки 31.08.2020, оплата </t>
    </r>
    <r>
      <rPr>
        <sz val="10"/>
        <color rgb="FFFF0000"/>
        <rFont val="Arial"/>
      </rPr>
      <t>? (дата)</t>
    </r>
  </si>
  <si>
    <t>Договор № 4496700 от 10.04.2020</t>
  </si>
  <si>
    <r>
      <t xml:space="preserve">Выполнено, акт приёмки 31.08.2020, оплата </t>
    </r>
    <r>
      <rPr>
        <sz val="10"/>
        <color rgb="FFFF0000"/>
        <rFont val="Arial"/>
      </rPr>
      <t>? (дата)</t>
    </r>
  </si>
  <si>
    <t>Договор № 4496702 от 10.04.2020</t>
  </si>
  <si>
    <r>
      <t xml:space="preserve">Выполнено, акт приёмки 31.08.2020, оплата </t>
    </r>
    <r>
      <rPr>
        <sz val="10"/>
        <color rgb="FFFF0000"/>
        <rFont val="Arial"/>
      </rPr>
      <t>? (дата)</t>
    </r>
  </si>
  <si>
    <t>Договор № 4496627 от 10.04.2020</t>
  </si>
  <si>
    <r>
      <t xml:space="preserve">Выполнено, акт приёмки 31.08.2020, оплата </t>
    </r>
    <r>
      <rPr>
        <sz val="10"/>
        <color rgb="FFFF0000"/>
        <rFont val="Arial"/>
      </rPr>
      <t>? (дата)</t>
    </r>
  </si>
  <si>
    <t>Договор № 4496635 от 10.04.2020</t>
  </si>
  <si>
    <t>пр-кт Хо Ши Мина, 21, 23</t>
  </si>
  <si>
    <r>
      <t xml:space="preserve">Выполнено, акт приёмки 31.08.2020, оплата </t>
    </r>
    <r>
      <rPr>
        <sz val="10"/>
        <color rgb="FFFF0000"/>
        <rFont val="Arial"/>
      </rPr>
      <t>? (дата)</t>
    </r>
  </si>
  <si>
    <t>Договор № 449793 от 14.04.2020</t>
  </si>
  <si>
    <t>ул. Локомотивная, 68; ул. Промышленная, 26</t>
  </si>
  <si>
    <r>
      <t xml:space="preserve">Выполнено, акт приёмки 31.08.2020, оплата </t>
    </r>
    <r>
      <rPr>
        <sz val="10"/>
        <color rgb="FFFF0000"/>
        <rFont val="Arial"/>
      </rPr>
      <t>? (дата)</t>
    </r>
  </si>
  <si>
    <t>Договор № 449797 от 14.04.2020</t>
  </si>
  <si>
    <r>
      <t xml:space="preserve">Выполнено, акт приёмки 31.08.2020, оплата </t>
    </r>
    <r>
      <rPr>
        <sz val="10"/>
        <color rgb="FFFF0000"/>
        <rFont val="Arial"/>
      </rPr>
      <t>? (дата)</t>
    </r>
  </si>
  <si>
    <t>Договор № 449805 от 14.04.2020</t>
  </si>
  <si>
    <t xml:space="preserve">пер. Брюханова, 1, 2; ул. Корунковой, 12 </t>
  </si>
  <si>
    <r>
      <t xml:space="preserve">Выполнено, акт приёмки 31.08.2020, оплата </t>
    </r>
    <r>
      <rPr>
        <sz val="10"/>
        <color rgb="FFFF0000"/>
        <rFont val="Arial"/>
      </rPr>
      <t>? (дата)</t>
    </r>
  </si>
  <si>
    <t>Договор № 449808 от 14.04.2020</t>
  </si>
  <si>
    <t>ул. Отрадная, 73; ул. Октябрьская, 21а, 19а, пр-д Полбина, 6а</t>
  </si>
  <si>
    <r>
      <t xml:space="preserve">Выполнено, акт приёмки 31.08.2020, оплата </t>
    </r>
    <r>
      <rPr>
        <sz val="10"/>
        <color rgb="FFFF0000"/>
        <rFont val="Arial"/>
      </rPr>
      <t>? (дата)</t>
    </r>
  </si>
  <si>
    <t>Договор № 449810 от 14.04.2020</t>
  </si>
  <si>
    <t>ул. Полбина, 61; ул. Балтийская, 24, ул. Академика Павлова, 18</t>
  </si>
  <si>
    <r>
      <t xml:space="preserve">Выполнено, акт приёмки 31.08.2020, оплата </t>
    </r>
    <r>
      <rPr>
        <sz val="10"/>
        <color rgb="FFFF0000"/>
        <rFont val="Arial"/>
      </rPr>
      <t>? (дата)</t>
    </r>
  </si>
  <si>
    <t>Договор № 449812 от 14.04.2020</t>
  </si>
  <si>
    <r>
      <t xml:space="preserve">Выполнено, акт приёмки 31.08.2020, оплата </t>
    </r>
    <r>
      <rPr>
        <sz val="10"/>
        <color rgb="FFFF0000"/>
        <rFont val="Arial"/>
      </rPr>
      <t>? (дата)</t>
    </r>
  </si>
  <si>
    <t>Договор № 449815 от 14.04.2020</t>
  </si>
  <si>
    <r>
      <t xml:space="preserve">Выполнено, акт приёмки 31.08.2020, оплата </t>
    </r>
    <r>
      <rPr>
        <sz val="10"/>
        <color rgb="FFFF0000"/>
        <rFont val="Arial"/>
      </rPr>
      <t>? (дата)</t>
    </r>
  </si>
  <si>
    <t>Договор № 449819 от 14.04.2020</t>
  </si>
  <si>
    <r>
      <t xml:space="preserve">Выполнено, акт приёмки 31.08.2020, оплата </t>
    </r>
    <r>
      <rPr>
        <sz val="10"/>
        <color rgb="FFFF0000"/>
        <rFont val="Arial"/>
      </rPr>
      <t>? (дата)</t>
    </r>
  </si>
  <si>
    <t>Договор № 449822 от 14.04.2020</t>
  </si>
  <si>
    <t>пр-кт 50-летия ВЛКСМ, 7</t>
  </si>
  <si>
    <r>
      <t xml:space="preserve">Выполнено, акт приёмки 31.08.2020, оплата </t>
    </r>
    <r>
      <rPr>
        <sz val="10"/>
        <color rgb="FFFF0000"/>
        <rFont val="Arial"/>
      </rPr>
      <t>? (дата)</t>
    </r>
  </si>
  <si>
    <t>Договор № 449824 от 14.04.2020</t>
  </si>
  <si>
    <t>ул.Автозаводская, 48; ул. 40-лет Октября, 15</t>
  </si>
  <si>
    <r>
      <t xml:space="preserve">Выполнено, акт приёмки 31.08.2020, оплата </t>
    </r>
    <r>
      <rPr>
        <sz val="10"/>
        <color rgb="FFFF0000"/>
        <rFont val="Arial"/>
      </rPr>
      <t>? (дата)</t>
    </r>
  </si>
  <si>
    <t>Договор № 449901 от 14.04.2020</t>
  </si>
  <si>
    <t>ул. Балтийская, 24, ул. Академика Павлова, 18; ул. Жигулёвская, 66, 70</t>
  </si>
  <si>
    <r>
      <t xml:space="preserve">Выполнено, акт приёмки 31.08.2020, оплата </t>
    </r>
    <r>
      <rPr>
        <sz val="10"/>
        <color rgb="FFFF0000"/>
        <rFont val="Arial"/>
      </rPr>
      <t>? (дата)</t>
    </r>
  </si>
  <si>
    <t>Договор № 449904 от 14.04.2020</t>
  </si>
  <si>
    <t>ул. Балтийская, 24, ул. Академика Павлова, 18; ул. Кузоватовская, 40</t>
  </si>
  <si>
    <r>
      <t xml:space="preserve">Выполнено, акт приёмки 31.08.2020, оплата </t>
    </r>
    <r>
      <rPr>
        <sz val="10"/>
        <color rgb="FFFF0000"/>
        <rFont val="Arial"/>
      </rPr>
      <t>? (дата)</t>
    </r>
  </si>
  <si>
    <t>Договор № 449912 от 14.04.2020</t>
  </si>
  <si>
    <t>ул. Кузоватовская, 40; ул.Автозаводская, 48</t>
  </si>
  <si>
    <r>
      <t xml:space="preserve">Выполнено, акт приёмки 31.08.2020, оплата </t>
    </r>
    <r>
      <rPr>
        <sz val="10"/>
        <color rgb="FFFF0000"/>
        <rFont val="Arial"/>
      </rPr>
      <t>? (дата)</t>
    </r>
  </si>
  <si>
    <t>Договор № 449914 от 14.04.2020</t>
  </si>
  <si>
    <t>ул. Нахимова, 13</t>
  </si>
  <si>
    <r>
      <t xml:space="preserve">Выполнено, акт приёмки 31.08.2020, оплата </t>
    </r>
    <r>
      <rPr>
        <sz val="10"/>
        <color rgb="FFFF0000"/>
        <rFont val="Arial"/>
      </rPr>
      <t>? (дата)</t>
    </r>
  </si>
  <si>
    <t>Договор № 449920 от 14.04.2020</t>
  </si>
  <si>
    <r>
      <t xml:space="preserve">Выполнено, акт приёмки 31.08.2020, оплата </t>
    </r>
    <r>
      <rPr>
        <sz val="10"/>
        <color rgb="FFFF0000"/>
        <rFont val="Arial"/>
      </rPr>
      <t>? (дата)</t>
    </r>
  </si>
  <si>
    <t>Договор № 449924 от 14.04.2020</t>
  </si>
  <si>
    <t>пр-кт Хо Ши Мина, 21, 23; ул. Ульяны Громовой, 1</t>
  </si>
  <si>
    <r>
      <t xml:space="preserve">Выполнено, акт приёмки 31.08.2020, оплата </t>
    </r>
    <r>
      <rPr>
        <sz val="10"/>
        <color rgb="FFFF0000"/>
        <rFont val="Arial"/>
      </rPr>
      <t>? (дата)</t>
    </r>
  </si>
  <si>
    <t>Договор № 449938 от 14.04.2020</t>
  </si>
  <si>
    <t>ул. Кузоватовская, 50; ул. Жигулёвская, 15</t>
  </si>
  <si>
    <r>
      <t xml:space="preserve">Выполнено, акт приёмки 31.08.2020, оплата </t>
    </r>
    <r>
      <rPr>
        <sz val="10"/>
        <color rgb="FFFF0000"/>
        <rFont val="Arial"/>
      </rPr>
      <t>? (дата)</t>
    </r>
  </si>
  <si>
    <t>Планируется 1 прямой договор (парк "Прибрежный) + 1 договор на парк "Новое поколение"</t>
  </si>
  <si>
    <t>МК № 0168200002420001637 от 20.04.2020</t>
  </si>
  <si>
    <t>парк "Молодёжный"</t>
  </si>
  <si>
    <t>ООО "Платон"</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</si>
  <si>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</si>
  <si>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473239 от 09.07.2020</t>
  </si>
  <si>
    <t>Устройство ограждения парка "Молодёжный"</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</si>
  <si>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</si>
  <si>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473245 от 09.07.2020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</si>
  <si>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</si>
  <si>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473246 от 09.07.2020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</si>
  <si>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</si>
  <si>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0168200002420001666 от 27.04.2020 г.</t>
  </si>
  <si>
    <t>Бульвар "Фестивальный"</t>
  </si>
  <si>
    <t>ООО "РегионСтрой"</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</si>
  <si>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</si>
  <si>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211ТП-0211/32/1 от 25.05.2020</t>
  </si>
  <si>
    <t>МУП "УльГЭС"</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</si>
  <si>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</si>
  <si>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0168200002420001667 от 27.04.2020</t>
  </si>
  <si>
    <t>Сквер "Средний Венец"</t>
  </si>
  <si>
    <t>ООО "Грааль"</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</si>
  <si>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</si>
  <si>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0168200002420001668 от 27.04.2020</t>
  </si>
  <si>
    <t>Сквер ДК "Современник"</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</si>
  <si>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</si>
  <si>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235ТП-0235/32/1 от 03.06.2020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</si>
  <si>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</si>
  <si>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0168500000620000901 от 24.08.2020</t>
  </si>
  <si>
    <t>МАФы в сквер ДК "Современник"</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</si>
  <si>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</si>
  <si>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0168200002420001661 от 27.04.2020</t>
  </si>
  <si>
    <t>Сквер "ДК "Первого мая"</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</si>
  <si>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</si>
  <si>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Договор № 177ТП-0177/32/1 от 07.05.2020</t>
  </si>
  <si>
    <r>
      <t xml:space="preserve">Выполнено, акт приёмки </t>
    </r>
    <r>
      <rPr>
        <sz val="10"/>
        <color rgb="FFFF0000"/>
        <rFont val="Arial"/>
      </rPr>
      <t>? (дата)</t>
    </r>
    <r>
      <rPr>
        <sz val="10"/>
        <color rgb="FF000000"/>
        <rFont val="Arial"/>
      </rPr>
      <t xml:space="preserve">, оплата </t>
    </r>
    <r>
      <rPr>
        <sz val="10"/>
        <color rgb="FFFF0000"/>
        <rFont val="Arial"/>
      </rPr>
      <t>? (дата)</t>
    </r>
  </si>
  <si>
    <t>МК № 0168200002420001638 от 27.04.2020</t>
  </si>
  <si>
    <t>"Новое поколение"</t>
  </si>
  <si>
    <t>Выполнены работы по устройству освещения, бетонного основания плиточного покрытия, опор освещения. Завершение работ планируется до 01.10.2020.</t>
  </si>
  <si>
    <t>договор</t>
  </si>
  <si>
    <t>"Прибрежный"</t>
  </si>
  <si>
    <t>МАУК "Парк Прибрежный"</t>
  </si>
  <si>
    <r>
      <t xml:space="preserve">Финансирование на парк - </t>
    </r>
    <r>
      <rPr>
        <b/>
        <sz val="10"/>
        <rFont val="Arial"/>
      </rPr>
      <t xml:space="preserve">14 </t>
    </r>
    <r>
      <rPr>
        <sz val="10"/>
        <color rgb="FF000000"/>
        <rFont val="Arial"/>
      </rPr>
      <t>млн. руб.</t>
    </r>
  </si>
  <si>
    <t xml:space="preserve">МК № 48 от 02.05.2020  </t>
  </si>
  <si>
    <t>сцена</t>
  </si>
  <si>
    <t>ИП Алимерзаев</t>
  </si>
  <si>
    <t>30.06.2020, приёмка 05.07.2020, оплата 24.07.2020</t>
  </si>
  <si>
    <t>МК № 51 от 12.05.2020</t>
  </si>
  <si>
    <t>обустройство пешеходных дорожек</t>
  </si>
  <si>
    <t>30.06.2020, приёмка 30.06.2020, оплата 27.07.2020</t>
  </si>
  <si>
    <t>МК № 52 от 20.05.2020</t>
  </si>
  <si>
    <t>ограждение и шумоизоляция</t>
  </si>
  <si>
    <t>ООО "СтройснабСервис"</t>
  </si>
  <si>
    <t>в стадии завершения</t>
  </si>
  <si>
    <t>МК № 53 от 20.05.2020</t>
  </si>
  <si>
    <t xml:space="preserve">установка лестницы и смотровой площадки </t>
  </si>
  <si>
    <t xml:space="preserve">ООО "СтройснабСервис" </t>
  </si>
  <si>
    <t>28.08.2020, приёмка 04.09.2020, оплата 10.09.2020</t>
  </si>
  <si>
    <t>МК № 62 от 01.06.2020</t>
  </si>
  <si>
    <t>освещение</t>
  </si>
  <si>
    <t>ООО "Вегас"</t>
  </si>
  <si>
    <t>30.06.2020, приёмка 07.07.2020, оплата 27.07.2020</t>
  </si>
  <si>
    <t>договор № 67 от 26.06.2020</t>
  </si>
  <si>
    <t>устройство покрытия площадки в зоне отдыха</t>
  </si>
  <si>
    <t>15.07.2020, приёмка 22.07.2020, оплата 18.08.2020</t>
  </si>
  <si>
    <t>договор № 73 от 20.07.2020</t>
  </si>
  <si>
    <t>откатные ворота</t>
  </si>
  <si>
    <t>ООО "СтройснабCервис"</t>
  </si>
  <si>
    <t>договор № 66 от 26.06.2020</t>
  </si>
  <si>
    <t>устройство покрытия в Аллее влюбленных</t>
  </si>
  <si>
    <t>договор № 81 от 20.08.2020</t>
  </si>
  <si>
    <t>скамейки с навесом, этажеркой и урной</t>
  </si>
  <si>
    <t>ИП Николаев В.Ю.</t>
  </si>
  <si>
    <t>договор № 80 от 20.08.2020</t>
  </si>
  <si>
    <t>скамейки</t>
  </si>
  <si>
    <t xml:space="preserve">15.09.2020, приёмка 15.09.2020, проходит оплату </t>
  </si>
  <si>
    <t>планируется Прямой договор</t>
  </si>
  <si>
    <t>ИТОГО по НП "Жильё и городская среда":</t>
  </si>
  <si>
    <t xml:space="preserve">
</t>
  </si>
  <si>
    <t xml:space="preserve">2 контракта на стадии заключения на сумму 35 425,139 тыс. руб. </t>
  </si>
  <si>
    <t>Контракт № 3732512605520000053 от 22.06.2020 (двухгодичный)</t>
  </si>
  <si>
    <t>Строительство автомобильной дороги по ул. Маслова Засвияжского района г. Ульяновска</t>
  </si>
  <si>
    <t>ООО "ЭВРИКА"</t>
  </si>
  <si>
    <t>151 249,48 (в 2020 г. - 104362,1412)</t>
  </si>
  <si>
    <t>23.06.2020- 31.12.2021</t>
  </si>
  <si>
    <t>В 2020 году будет оплачено 104362,1412</t>
  </si>
  <si>
    <t>Контракт № 92 от 01.09.2020 (ЕИС №  0168500000620001120)</t>
  </si>
  <si>
    <t>Ремонт автомобильных дорог города Ульяновска (работы по обеспечению безопасности дорожного движения).</t>
  </si>
  <si>
    <t>Управление дорожного хозяйства и транспорта администрации города Ульяновска</t>
  </si>
  <si>
    <t>ООО "ЗЕЛЁНЫЙ СВЕТ"</t>
  </si>
  <si>
    <t>В течение 60 дней с даты заключения контракта</t>
  </si>
  <si>
    <t>Контракт № 93 от 04.09.2020 (ЕИС № 0168500000620001140)</t>
  </si>
  <si>
    <t>Ремонт автомобильных дорог города Ульяновска</t>
  </si>
  <si>
    <t>ООО "СТРОЙЦЕНТР"</t>
  </si>
  <si>
    <t>11425,139 (оплата в 2021 г.)</t>
  </si>
  <si>
    <t>С даты заключения контракта до 01.10.2020</t>
  </si>
  <si>
    <t xml:space="preserve">оплата в 2021 </t>
  </si>
  <si>
    <t>№ 86 от 20.08.2020 (ЕИС № 3732508910020000020)</t>
  </si>
  <si>
    <t xml:space="preserve">Ремонт автомобильных дорог города Ульяновска  </t>
  </si>
  <si>
    <t xml:space="preserve">20.08.2020- 01.10.2020 </t>
  </si>
  <si>
    <t>№ 85 от 18.08.2020 (ЕИС № 3732508910020000019)</t>
  </si>
  <si>
    <t>ООО "АВТОДОР"</t>
  </si>
  <si>
    <t>18.08.2020- 01.10.2020</t>
  </si>
  <si>
    <t>№ 77 от 03.08.2020 (ЕИС №  3732508910020000018)</t>
  </si>
  <si>
    <t xml:space="preserve">Ремонт автомобильных дорог города Ульяновска (работы по обеспечению безопасности дорожного движения).                                                                                                                                                                                                                        </t>
  </si>
  <si>
    <t>ООО «Сурское ДРСУ</t>
  </si>
  <si>
    <t>№ 80 от 31.07.2020 (ЕИС № 3732508910020000017)</t>
  </si>
  <si>
    <t>Нанесение горизонтальной дорожной разметки</t>
  </si>
  <si>
    <t>ООО «Симбирская Дорожная Компания»</t>
  </si>
  <si>
    <t>№ 58 от 18.06.2020 (ЕИС № 3732508910020000014)</t>
  </si>
  <si>
    <t>Освещение пешеходных переходов по ул. Орлова, 20 (пересечение ул. Орлова - ул. Федерации) в Ленинском районе г. Ульяновска.
Нанесение разметки на перекрестке ул.Пушкарева-ул.Октябрьская-Московское шоссе в Засвияжском районе г.Ульяновска.
Установка пешеходных перильных ограждений в районе ул. Пушкарёва д.44, д.44А в Засвияжском районе г. Ульяновска.
Обустройство пешеходных переходов, установка перильного ограждения на пересечении ул.Октябрьская - ул.Терешковой в Засвияжском районе г. Ульяновска.
Освещение пешеходных переходов на пересечении ул. Полбина - пр-та 50 летия ВЛКСМ  в Засвияжском районе г. Ульяновска.
Модернизация освещения пешеходных переходов на пересечении ул.Рябикова-ул.Стасова в Засвияжском районе г. Ульяновска.
Освещение пешеходных переходов и установка перильного ограждения на ул. Рябикова - ул. Камышинская  в Засвияжском районе г. Ульяновска.
Освещение пешеходных переходов, устройство тротуарных подходов на пересечение ул.Камышинская - ул.Самарская  в Засвияжском районе г. Ульяновска.
Освещение пешеходных переходов по ул. Локомотивной, 111 (пересечение ул. Локомотивная - ул. Державина)  в Железнодорожном районе г. Ульяновска.
Устройство тротуарных подходов, освещение 2-х пешеходных переходов, установка перильного ограждения по ул. Локомотивной, 79 (пересечение ул. Локомотивная - пер. Хрустальный) в Железнодорожном районе г. Ульяновска.</t>
  </si>
  <si>
    <t>ООО "Строд Сервис"</t>
  </si>
  <si>
    <t>с 18.06.2020 до 30.09.2020</t>
  </si>
  <si>
    <t>№ 197 от 30.12.2019  (ЕИС № 3732508910020000004)</t>
  </si>
  <si>
    <t>Ремонт автомобильной дороги  ул. Бебеля со съездом на пер. Пожарный в Ленинском районе г. Ульяновска.
Ремонт автомобильной дороги  ул. Репина в Ленинском районе г. Ульяновска.
Ремонт автомобильной дороги  ул. Юности (от пр-т Нариманова до II пускового) в Ленинском  районе г. Ульяновска.
Ремонт автомобильной дороги  по "Императорскому" мосту г. Ульяновска.
Ремонт автомобильной дороги  по ул. Верхнеполевая на участке от пр-та Нариманова до ул.  Можайского, с участком по ул. Робеспьера от ул. Можайского до ул. Карла Маркса с трамвайными путями в Ленинском районе г. Ульяновска.
Ремонт автомобильной дороги по ул. Генерала Табакина в Ленинском районе г. Ульяновска.
Ремонт автомобильной дороги по ул. Жиркевича в Ленинском районе г. Ульяновска.</t>
  </si>
  <si>
    <t>АО "Гипростроймост"</t>
  </si>
  <si>
    <t>с 15.04.2020 по 01.09.2020</t>
  </si>
  <si>
    <t>№ 198 от 30.12.2019 (ЕИС № 3732508910020000003)</t>
  </si>
  <si>
    <t>Ремонт автомобильной дороги по ул. Рябикова (от ул. Отрадной до ул. Хваткова) в Засвияжском районе г. Ульяновска.
Ремонт автомобильной дороги по Московскому шоссе (от ул. 50 лет ВЛКСМ до  кольца Пушкарева) в Засвияжском районе г. Ульяновска.
Ремонт автомобильной дороги по Московскому шоссе местный проезд (от ул. 50 лет ВЛКСМ до  кольца Пушкарева) в Засвияжском районе г. Ульяновска.
Ремонт автомобильной дороги на перекрестке  ул. Рябикова- ул. Станкостроителей в Засвияжском районе г. Ульяновска.
Ремонт автомобильной дороги по ул. Доватора в Засвияжском районе г. Ульяновска.
Ремонт автомобильной дороги  ул. Ефремова (от ул. Богдана хмельницкого до ул. Доватора) в Засвияжском  районе г. Ульяновска.
Ремонт автомобильной дороги  в пос. Луговое (ул. Фасадная, ул. Пригородная и ул. Дорожная )  в Железнодорожном  районе г. Ульяновска.
Ремонт автомобильной дороги  ул. Кузоватовская ( от ул. Рябикова до ул. Фруктовая) в Засвияжском районе г. Ульяновска.</t>
  </si>
  <si>
    <t>ООО "Воддорстрой"</t>
  </si>
  <si>
    <t>№ 199 от 30.12.2019 (ЕИС № 3732508910020000005)</t>
  </si>
  <si>
    <t>Ремонт автомобильной дороги по пр-ту Ульяновский (от пр-та Ленинского Комсомола до пр-та Созидателей ) в Заволжском районе г. Ульяновска.
Ремонт автомобильной дороги  пр-ту Созидателей (от поворота тц Мегастрой до пр-та Туполева) в Заволжском районе г. Ульяновска.
Ремонт автомобильной дороги  ул. 40 лет Победы в Заволжском районе г. Ульяновска.
Ремонт автомобильной дороги  ул. Победы в Заволжском  районе г. Ульяновска.</t>
  </si>
  <si>
    <t xml:space="preserve">ООО "СТРОЙЦЕНТР"
</t>
  </si>
  <si>
    <t>Контракты, исполненные в 2019 году и оплаченные в 2020</t>
  </si>
  <si>
    <t>МК № 181 от 20.12.2019  (ЕИС № 3732508910019000027)</t>
  </si>
  <si>
    <t>Ремонт наружного освещения и установка барьерного ограждения на подходах к мосту "Императорский" (из Заволжского района в сторону центральной части города)</t>
  </si>
  <si>
    <t>АО «Комплексный технический центр «Металлоконструкция»</t>
  </si>
  <si>
    <t>акт по форме КС 2 согласован 03.03.2020</t>
  </si>
  <si>
    <t>направлена претензия об уплате неустойки (исх. № 29/8)</t>
  </si>
  <si>
    <t>МК № 182 от 20.12.2019  ( ЕИС № 3732508910019000029)</t>
  </si>
  <si>
    <t>Установка барьерного ограждения на подходах к мосту "Императорский" (из центральной части города в направление заволжского района слева)</t>
  </si>
  <si>
    <t xml:space="preserve"> акт по форме КС 2 согласован  06.02.2020</t>
  </si>
  <si>
    <t>направлена претензия об уплате неустойки (исх. № 29/7)</t>
  </si>
  <si>
    <t>МК № 183 от 20.12.2019  (ЕИС №3732508910019000024)</t>
  </si>
  <si>
    <t>СШ № 29, пешеходный переход по ул. Р. Люксембург.
СШ № 66, пешеходный переход ул. Корунковой.
Пешеходный переход на проезде между ул. Камышинской и ул. Корунковой.</t>
  </si>
  <si>
    <t xml:space="preserve"> акт по форме КС 2 согласован 28.01.2020</t>
  </si>
  <si>
    <t>направлена претензия об уплате неустойки (исх. № 29/6)</t>
  </si>
  <si>
    <t>МК № 184 от 20.12.2020  (ЕИС № 3732508910019000025)</t>
  </si>
  <si>
    <t>ул. Заречная д.24 (СОШ № 83).
б-р Новосондецкий д. 11 (СОШ № 63,64). 
б-р Новосондецкий д. 15 (лицей № 90).</t>
  </si>
  <si>
    <t>акт по форме КС 2 согласован 28.02.2020</t>
  </si>
  <si>
    <t>направлена претензия об уплате неустойки (исх. № 29/5)</t>
  </si>
  <si>
    <t>МК № 185 от 20.12.2019  (ЕИС № 3732508910019000028)</t>
  </si>
  <si>
    <t>СОШ № 62, Варейкиса, 22.
СОШ № 31, Героев Свири, 12.
Ул. Хрустальная, 8.</t>
  </si>
  <si>
    <t>акт по форме КС 2 согласован 12.02.2020</t>
  </si>
  <si>
    <t>направлена претензия об уплате неустойки (исх. № 29/4)</t>
  </si>
  <si>
    <t>МК № 186 от 17.12.2020 (№ ЕИС 3732508910019000021)</t>
  </si>
  <si>
    <t>б-р Новосондецкий, 3 (СОШ № 20, 3).
Ул. Еремецкого.</t>
  </si>
  <si>
    <t>акт по форме КС 2 согласован 05.03.2020</t>
  </si>
  <si>
    <t>направлена претензия об уплате неустойки (исх. № 29/3)</t>
  </si>
  <si>
    <t>МК № 187 от 17.12.2020  (ЕИС № 3732508910019000022)</t>
  </si>
  <si>
    <t>Пр-Т Врача Сурова 23, 20 и 22, 25  к Сош № 86.
Пр-Т Ленинского Комсомола – б-р Новосондецкий.</t>
  </si>
  <si>
    <t xml:space="preserve"> акт по форме КС 2 согласован 31.01.2020</t>
  </si>
  <si>
    <t>направлена претензия об уплате неустойки (исх. № 29/2)</t>
  </si>
  <si>
    <t>МК №188 от 17.12.2019   (ЕИС №3732508910019000020 )</t>
  </si>
  <si>
    <t>СОШ № 48, ул. Амурская, 10.
СОШ № 53, ул. Стасова, д. 16.</t>
  </si>
  <si>
    <t>направлена претензия об уплате неустойки (исх. № 29/1)</t>
  </si>
  <si>
    <t>МК № 4</t>
  </si>
  <si>
    <t>ООО "Автодор-Инжиниринг"</t>
  </si>
  <si>
    <t>ИТОГО по НП в 2020 г:</t>
  </si>
  <si>
    <t>Договор № 32-2020 от 23.03.2020</t>
  </si>
  <si>
    <t>книжная продукция для обновления библиотечных фондов МБУК ЦБС</t>
  </si>
  <si>
    <t>МУК "Централизованная библиотечная система"</t>
  </si>
  <si>
    <t>ООО «Издательство Эксмо»</t>
  </si>
  <si>
    <t>Приёмка 06.04.2020, оплата 06.05.2020</t>
  </si>
  <si>
    <t>Договор № 26-20 от 11.03.2020</t>
  </si>
  <si>
    <t>компьютерная мышь</t>
  </si>
  <si>
    <t>ООО «Системная интеграция»</t>
  </si>
  <si>
    <t>Приёмка 17.04.2020, оплата 06.05.2020</t>
  </si>
  <si>
    <t>Договор № 24-20 от 11.03.2020</t>
  </si>
  <si>
    <t>игровая приставка с играми, геймпады</t>
  </si>
  <si>
    <t>ИП Ширманова П.Ю.</t>
  </si>
  <si>
    <t>Приёмка 26.03.2020, оплата 06.05.2020</t>
  </si>
  <si>
    <t>Договор № 23-20 от 11.03.2020</t>
  </si>
  <si>
    <t>специализированное мобильное рабочее место для людей с нарушениями зрения</t>
  </si>
  <si>
    <t>Договор № 25-20 от 11.03.2020</t>
  </si>
  <si>
    <t>конференц-камера, микрофон</t>
  </si>
  <si>
    <t>Договор № 27-20 от 13.03.2020</t>
  </si>
  <si>
    <t>оборудование для видеоконференций: стойка,  усилитель, громкоговоритель</t>
  </si>
  <si>
    <t>ООО «Симбирск-М+»</t>
  </si>
  <si>
    <t>Приёмка 21.04.2020, оплата 09.06.2020</t>
  </si>
  <si>
    <t>Договор № 22-20 от 11.03.2020</t>
  </si>
  <si>
    <t>офисное ПО</t>
  </si>
  <si>
    <t>Договор № 30-20 от 13.03.2020</t>
  </si>
  <si>
    <t>3D принтер</t>
  </si>
  <si>
    <t>Договор № 28-20 от 13.03.2020</t>
  </si>
  <si>
    <t>переферийное оборудование: маршрутизатор, кабель, колонки, наушники</t>
  </si>
  <si>
    <t xml:space="preserve">ИП Анисин А.В. </t>
  </si>
  <si>
    <t>Договор № 31-20 от 16.03.2020</t>
  </si>
  <si>
    <t>переферийное оборудование</t>
  </si>
  <si>
    <t>ООО РКС</t>
  </si>
  <si>
    <t>Договор № 29-20 от 16.03.2020</t>
  </si>
  <si>
    <t>графические планшеты</t>
  </si>
  <si>
    <t>ООО «Симбирск М+»</t>
  </si>
  <si>
    <t>Договор № 33-20 от 25.03.2020</t>
  </si>
  <si>
    <t>экраны для проекторов</t>
  </si>
  <si>
    <t>Приёмка 22.04.2020, оплата 06.05.2020</t>
  </si>
  <si>
    <t>Договор № 24-20 от 25.03.2020</t>
  </si>
  <si>
    <t>потолочное крепление для проектора</t>
  </si>
  <si>
    <t>ООО «Кит+»</t>
  </si>
  <si>
    <t>Приёмка 08.04.2020, оплата 07.05.2020</t>
  </si>
  <si>
    <t>Контракт № 0168200002420001480-01 от 06.04.2020</t>
  </si>
  <si>
    <t>офисные машины</t>
  </si>
  <si>
    <t>открытый аукцион</t>
  </si>
  <si>
    <t>Приёмка 07.05.2020, оплата 01.06.2020</t>
  </si>
  <si>
    <t>Контракт № 0168200002420001477-01 от 06.04.2020</t>
  </si>
  <si>
    <t>переплётная система</t>
  </si>
  <si>
    <t>ООО «Форум»</t>
  </si>
  <si>
    <t>Приёмка 17.04.2020, оплата 09.06.2020</t>
  </si>
  <si>
    <t>Договор № 39-20 от 15.04.2020</t>
  </si>
  <si>
    <t>мебель библиотечная: кафедра выдачи, тумба под формуляры</t>
  </si>
  <si>
    <t>ООО «Домион»</t>
  </si>
  <si>
    <t>Приёмка 10.08.2020, оплата 12.08.2020</t>
  </si>
  <si>
    <t>Договор № 40-20 от 15.04.2020</t>
  </si>
  <si>
    <t>мягкие модули</t>
  </si>
  <si>
    <t>Приёмка 18.08.2020, оплачено</t>
  </si>
  <si>
    <t>Договор № 642/04/20 от 15.04.2020</t>
  </si>
  <si>
    <t>ПО 3D моделирование</t>
  </si>
  <si>
    <t>ООО «Паскаль»</t>
  </si>
  <si>
    <t>Приёмка 07.05.2020, оплата 29.05.2020</t>
  </si>
  <si>
    <t>Договор № 38-20 от 15.04.2020</t>
  </si>
  <si>
    <t>встраемые потолочные светильники</t>
  </si>
  <si>
    <t>ИП Холодков А.В.</t>
  </si>
  <si>
    <t>Контракт № 0168200002420001482-01 от 20.04.2020</t>
  </si>
  <si>
    <t>выполнение работ по текущему ремонту помещений</t>
  </si>
  <si>
    <t>ИП Алимирзаев М.Г.</t>
  </si>
  <si>
    <t>Дата накладной 07.08.2020, приёмка ? оплата ?</t>
  </si>
  <si>
    <t>Контракт № 0168200002420001505-01 от 20.04.2020</t>
  </si>
  <si>
    <t>компьютер в сборе</t>
  </si>
  <si>
    <t>ООО «Торговая компания «Кит+»</t>
  </si>
  <si>
    <t>Приёмка 01.06.2020, оплата 09.07.2020</t>
  </si>
  <si>
    <t>Контракт № 0168200002420001515-01 от 20.04.2020</t>
  </si>
  <si>
    <t>ноутбуки</t>
  </si>
  <si>
    <t>Приёмка 15.05.2020, оплата 01.06.2020</t>
  </si>
  <si>
    <t>Контракт № 0168200002420001479-01 от 20.04.2020</t>
  </si>
  <si>
    <t>резак</t>
  </si>
  <si>
    <t>ООО «Апрель»</t>
  </si>
  <si>
    <t>Приёмка 14.05.2020, оплата 23.06.2020</t>
  </si>
  <si>
    <t>Контракт № 0168200002420001598-01 от 20.04.2020</t>
  </si>
  <si>
    <t>сервер</t>
  </si>
  <si>
    <t>ООО «ИВК»</t>
  </si>
  <si>
    <t>Контракт № 0168200002420001585-01 от 20.04.2020</t>
  </si>
  <si>
    <t>компьютерная и оргтехника</t>
  </si>
  <si>
    <t>ООО «КС Техника»</t>
  </si>
  <si>
    <t>Приёмка 20.05.2020, оплата 30.06.2020</t>
  </si>
  <si>
    <t>Контракт № 0168200002420001599-01 от 20.04.2020</t>
  </si>
  <si>
    <t>сканер</t>
  </si>
  <si>
    <t>ООО «Смарт-Групп»</t>
  </si>
  <si>
    <t>Приёмка 20.05.2020, оплата 01.06.2020</t>
  </si>
  <si>
    <t>Контракт № 0168200002420001647-01 от 20.04.2020</t>
  </si>
  <si>
    <t>проектор</t>
  </si>
  <si>
    <t>Приёмка 13.05.2020, оплата 30.06.2020</t>
  </si>
  <si>
    <t>Контракт № 0168200002420001663-01 от 22.04.2020</t>
  </si>
  <si>
    <t>мягкая мебель</t>
  </si>
  <si>
    <t>ИП Князев А.А.</t>
  </si>
  <si>
    <t>07.09.2020</t>
  </si>
  <si>
    <t>07.08.2020, не оплачено</t>
  </si>
  <si>
    <t>Контракт № 0168200002420001911-01 от 22.04.2020</t>
  </si>
  <si>
    <t>стеллажи</t>
  </si>
  <si>
    <t>ИП Иванова И.В.</t>
  </si>
  <si>
    <t>Приёмка 27.05.2020, оплата 30.06.2020</t>
  </si>
  <si>
    <t>Контракт №          от 28.04.2020</t>
  </si>
  <si>
    <t>телевизор</t>
  </si>
  <si>
    <t>ООО «Ноутком»</t>
  </si>
  <si>
    <t>Договор с № 44-20 от 29.04.2020</t>
  </si>
  <si>
    <t>сенсорный киоск</t>
  </si>
  <si>
    <t>Приёмка 09.06.2020, оплата 30.06.2020</t>
  </si>
  <si>
    <t>Договор № 45-20 от 29.04.2020</t>
  </si>
  <si>
    <t>интерактивный стол</t>
  </si>
  <si>
    <t>Договор № 46-20 от 29.04.2020</t>
  </si>
  <si>
    <t>неисключительное право на использование приобретаемых программ для электронных вычислительных машин и баз данных (ПО для интерактивного стола)</t>
  </si>
  <si>
    <t xml:space="preserve">Договор № 47-20 от 29.04.2020 </t>
  </si>
  <si>
    <t>входные группы из алюминия</t>
  </si>
  <si>
    <t>ИП Завьялова Е.С.</t>
  </si>
  <si>
    <t>Завершено, оплачено</t>
  </si>
  <si>
    <t>Договор № 49-20 от 29.04.2020</t>
  </si>
  <si>
    <t>неисключительное право на использование приобретаемых программ для электронных вычислительных машин и баз данных (ПО для сервера)</t>
  </si>
  <si>
    <t>ООО «ЦСР»</t>
  </si>
  <si>
    <t>Приёмка 20.06.2020, оплата 29.06.2020</t>
  </si>
  <si>
    <t>Договор № 48-20 от 30.04.2020</t>
  </si>
  <si>
    <t>двери межкомнатные</t>
  </si>
  <si>
    <t>ООО «Город дверей»</t>
  </si>
  <si>
    <t>Приёмка 28.07.2020, оплата 30.07.2020</t>
  </si>
  <si>
    <t>Договор № 50-20 от 30.04.2020</t>
  </si>
  <si>
    <t>рулонные шторы</t>
  </si>
  <si>
    <t>ООО «Скрин»</t>
  </si>
  <si>
    <t>Приёмка 07.08.2020, оплата 12.08.2020</t>
  </si>
  <si>
    <t>Договор № 51-20 от 30.04.2020</t>
  </si>
  <si>
    <t>офисная мебель</t>
  </si>
  <si>
    <t>Приёмка 18.08.2020, не оплачено</t>
  </si>
  <si>
    <t>Договор № 52-20 от 29.04.2020</t>
  </si>
  <si>
    <t>детская мебель</t>
  </si>
  <si>
    <t>Приёмка 10.08.2020, оплачено</t>
  </si>
  <si>
    <t>Договор № 53-20 от 30.04.2020</t>
  </si>
  <si>
    <t>мебель по индивидуальным размерам</t>
  </si>
  <si>
    <t>ИП Михайлов С.М.</t>
  </si>
  <si>
    <t>Поставлено, не оплачено</t>
  </si>
  <si>
    <t>Договор № 54-20 от 30.04.2020</t>
  </si>
  <si>
    <t>детский игровой комплекс «Корабль»</t>
  </si>
  <si>
    <t>Поставлено, оплачено</t>
  </si>
  <si>
    <t>Договор № 3004-2020-1 от 30.04.2020</t>
  </si>
  <si>
    <t>неисключительное право на использование приобретаемых  программ для электронных вычислительных машин и баз данных (Acrobat Professional, CorelDRAW, WinRar, Sound Forge Pro, Sony VEGAS Pro)</t>
  </si>
  <si>
    <t>Договор № 56-20 от 30.04.2020</t>
  </si>
  <si>
    <t>горшки для цветов, кашпо, подставки под цветы</t>
  </si>
  <si>
    <t>ИП Суркова Л.Ф.</t>
  </si>
  <si>
    <t>Приёмка 15.05.2020, оплата 29.05.2020</t>
  </si>
  <si>
    <t>Договор № 57-20 от 30.04.2020</t>
  </si>
  <si>
    <t>изготовление и монтаж баннера</t>
  </si>
  <si>
    <t>ИП Захаров С.Н.</t>
  </si>
  <si>
    <t>Договор № 62-20 от 30.04.2020</t>
  </si>
  <si>
    <t>полиграфическая продукция (модули, таблички, наклейки)</t>
  </si>
  <si>
    <t>ИП Чемезова О.А.</t>
  </si>
  <si>
    <t>Договор № 63-20 от 06.05.2020</t>
  </si>
  <si>
    <t>наливной пол</t>
  </si>
  <si>
    <t>ИП Боярков С.А.</t>
  </si>
  <si>
    <t>Приёмка 28.07.2020, оплата 31.07.2020</t>
  </si>
  <si>
    <t>Договор № 64-20 от 08.05.2020</t>
  </si>
  <si>
    <t>настенные светильники</t>
  </si>
  <si>
    <t>Приёмка 20.05.2020, оплата 29.05.2020</t>
  </si>
  <si>
    <t>Договор № 61-20 от 20.05.2020</t>
  </si>
  <si>
    <t>светильники и торшеры</t>
  </si>
  <si>
    <t>Приёмка 25.05.2020, оплата 30.06.2020</t>
  </si>
  <si>
    <t>Договор № 66-20 от 21.05.2020</t>
  </si>
  <si>
    <t>ИП Алимирзаев Р.М.</t>
  </si>
  <si>
    <t>Приёмка 20.07.2020, оплата 22.07.2020</t>
  </si>
  <si>
    <t>Договор № 59-20 от 21.05.2020</t>
  </si>
  <si>
    <t>система галерейных подвесов</t>
  </si>
  <si>
    <t>ИП Корнев В.И.</t>
  </si>
  <si>
    <t>Договор № 68-20 от 26.05.2020</t>
  </si>
  <si>
    <t>краска графитная, магнитная</t>
  </si>
  <si>
    <t>Приёмка 01.06.2020, оплата 30.06.2020</t>
  </si>
  <si>
    <t>Договор № 60-20 от 28.05.2020</t>
  </si>
  <si>
    <t>бескаркасная мебель (кресла-мешки)</t>
  </si>
  <si>
    <t>ИП Зотов А.В.</t>
  </si>
  <si>
    <t>Приёмка 28.07.2020, оплата 06.08.2020</t>
  </si>
  <si>
    <t>Договор № 65-20 от 29.05.2020</t>
  </si>
  <si>
    <t>светильники потолочные к доп.работам</t>
  </si>
  <si>
    <t>Приёмка 07.06.2020, оплата 03.07.2020</t>
  </si>
  <si>
    <t>Договор № 70-20 от 29.05.2020</t>
  </si>
  <si>
    <t>Приёмка 20.07.2020, оплата 23.07.2020</t>
  </si>
  <si>
    <t>Контракт № 0168200002420003223-01 от 19.06.2020</t>
  </si>
  <si>
    <t>стеллажи деревянные</t>
  </si>
  <si>
    <t>ООО «МК»</t>
  </si>
  <si>
    <t>Договор № 71-20 от 16.06.2020</t>
  </si>
  <si>
    <t>люстры</t>
  </si>
  <si>
    <t>Приёмка 18.06.2020, оплата 30.06.2020</t>
  </si>
  <si>
    <t>Договор № 58-20 от 29.06.2020</t>
  </si>
  <si>
    <t>металлоизделия - стеллажи по индивидуальным размерам</t>
  </si>
  <si>
    <t>ИП Маюрова С.В.</t>
  </si>
  <si>
    <t>Договор № 07-20 от 29.06.2020</t>
  </si>
  <si>
    <t>выполнение работ по текущему ремонту помещений в здании ЦГБ им. И.А.Гончарова (доп. работы по устройству покрытий полов из плитки)</t>
  </si>
  <si>
    <t>Договор № 74-20 от 30.06.2020</t>
  </si>
  <si>
    <t>шкаф из алюминиевого профиля (холл 1 этажа)</t>
  </si>
  <si>
    <t>Договор № 75-20 от 30.06.2020</t>
  </si>
  <si>
    <t>панно настенное - карта</t>
  </si>
  <si>
    <t>Договор № 76-20 от 30.06.2020</t>
  </si>
  <si>
    <t>изготовление рам для картин</t>
  </si>
  <si>
    <t>ИП  Кононов С.В.</t>
  </si>
  <si>
    <t>Приёмка 09.07.2020, оплата 09.07.2020</t>
  </si>
  <si>
    <t>Договор № 77-20 от 30.06.2020</t>
  </si>
  <si>
    <t>пульт для презентаций</t>
  </si>
  <si>
    <t>Приёмка 10.07.2020, оплата 13.07.2020</t>
  </si>
  <si>
    <t>Договор № 78-20 от 30.06.2020</t>
  </si>
  <si>
    <t>кабель</t>
  </si>
  <si>
    <t>Договор № 79-20 от 30.06.2020</t>
  </si>
  <si>
    <t>сантехнические аксессуары, товары для декора</t>
  </si>
  <si>
    <t>Приёмка 07.07.2020, оплата 13.07.2020</t>
  </si>
  <si>
    <t>Договор № 80-20 от 30.06.2020</t>
  </si>
  <si>
    <t>коврики на рабочий стол</t>
  </si>
  <si>
    <t>ООО «Комус»</t>
  </si>
  <si>
    <t>Приёмка 10.07.2020, оплата 14.07.2020</t>
  </si>
  <si>
    <t>Договор № 83-20 от 30.06.2020</t>
  </si>
  <si>
    <t>расходные материалы для офисных машин</t>
  </si>
  <si>
    <t>ООО «ОфисСнаб»</t>
  </si>
  <si>
    <t>Приёмка 20.07.2020, оплата 24.07.2020</t>
  </si>
  <si>
    <t>Договор № 82-20 от 30.06.2020</t>
  </si>
  <si>
    <t>металлоизделие - подставка под бюст</t>
  </si>
  <si>
    <t>Договор № 81-20 от 30.06.2020</t>
  </si>
  <si>
    <t>электрическая тепловая завеса</t>
  </si>
  <si>
    <t>Приёмка 20.07.2020, оплата 28.07.2020</t>
  </si>
  <si>
    <t>Договор № 84-20 от 30.06.2020</t>
  </si>
  <si>
    <t>бумага для офисной техники</t>
  </si>
  <si>
    <t>все закупки проведены</t>
  </si>
  <si>
    <t>контракт от 24.04.2020 № 0168200002420001573, реестровый № 3732702029420000004</t>
  </si>
  <si>
    <t>Поставка музыкальных инструментов</t>
  </si>
  <si>
    <t>МБУ ДО ДШИ им. М.А.Варламова</t>
  </si>
  <si>
    <t>ООО "Норд Мьюзик"</t>
  </si>
  <si>
    <t>Товар поставлен и оплачен</t>
  </si>
  <si>
    <t>контракт от 20.04.2020 № 0168200002420001560, реестровый № 3732702029420000005</t>
  </si>
  <si>
    <t>Поставка ноутбуков</t>
  </si>
  <si>
    <t>ООО "Торговая компания "КИТ+"</t>
  </si>
  <si>
    <t>контракт от 20.04.2020 № 0168200002420001566, реестровый № 3732702029420000006</t>
  </si>
  <si>
    <t>Поставка специализированной (учебной) литературы</t>
  </si>
  <si>
    <t>Джаватян С.В.</t>
  </si>
  <si>
    <t>договор № 22-20 от 24.03.2020</t>
  </si>
  <si>
    <t>ИП Корчагин Александр Викторович</t>
  </si>
  <si>
    <t>договор № 23-20 от 24.03.2020</t>
  </si>
  <si>
    <t>Поставка мыши компьютерной</t>
  </si>
  <si>
    <t>ООО "РегионКомСервис"</t>
  </si>
  <si>
    <t>договор № 24-20 от 30.03.2020</t>
  </si>
  <si>
    <t>Поставка доски интерактивной</t>
  </si>
  <si>
    <t>ООО "Музаккорд"</t>
  </si>
  <si>
    <t>договор от 17.04.2020 № 25/20</t>
  </si>
  <si>
    <t>Поставка круга гончарного</t>
  </si>
  <si>
    <t>ИП Самсонов А.В.</t>
  </si>
  <si>
    <t>договор от 22.04.2020 № 26/20</t>
  </si>
  <si>
    <t>Поставка ученической мебели</t>
  </si>
  <si>
    <t>ООО "РАДУГА35"</t>
  </si>
  <si>
    <t>договор от 30.04.2020 № 27/20</t>
  </si>
  <si>
    <t>Поставка светодиодного прибора и активной акустической системы</t>
  </si>
  <si>
    <t>ИТОГО по НП "Культура":</t>
  </si>
  <si>
    <t>100 %</t>
  </si>
  <si>
    <r>
      <rPr>
        <b/>
        <sz val="10"/>
        <rFont val="Arial"/>
      </rPr>
      <t>Реконструкция Городских Очистных Сооружений Канализации (ГОСК) г. Ульяновска Правый берег</t>
    </r>
    <r>
      <rPr>
        <sz val="10"/>
        <color rgb="FF000000"/>
        <rFont val="Arial"/>
      </rPr>
      <t xml:space="preserve">
</t>
    </r>
    <r>
      <rPr>
        <b/>
        <sz val="10"/>
        <rFont val="Arial"/>
      </rPr>
      <t>1 этап проектирования.</t>
    </r>
    <r>
      <rPr>
        <sz val="10"/>
        <color rgb="FF000000"/>
        <rFont val="Arial"/>
      </rPr>
      <t xml:space="preserve"> Реконструкция Сооружений Биологической очистки Городских Очистных Сооружений Канализации (ГОСК) г. Ульяновска Правый берег 1-я очередь </t>
    </r>
  </si>
  <si>
    <t>МК не заключался, работы выполнены УМУП ВКХ "Ульяновскводоканал"</t>
  </si>
  <si>
    <r>
      <rPr>
        <b/>
        <sz val="10"/>
        <rFont val="Arial"/>
      </rPr>
      <t>2 этап проектирования.</t>
    </r>
    <r>
      <rPr>
        <sz val="10"/>
        <color rgb="FF000000"/>
        <rFont val="Arial"/>
      </rPr>
      <t xml:space="preserve"> Разработка ПСД. Строительство станции ультрафиолетового обеззараживания и реконструкция сооружений биологической очистки 2-ой очереди на городских очистных сооружениях канализации (ГОСК)</t>
    </r>
  </si>
  <si>
    <t>МК от 13.09.2019
№ 01682000024190058730001,
ЕИС № 3732503713319000025 (двухгодичный)</t>
  </si>
  <si>
    <t>Работы по инженерным изысканиям и разработке проектной документации по объекту: «Строительство станции ультрафиолетового обеззараживания и реконструкция сооружений биологической очистки 2-ой очереди на городских очистных сооружениях канализации (ГОСК)»</t>
  </si>
  <si>
    <t>открытый конкурс в электронной форме</t>
  </si>
  <si>
    <t>Управление ЖКХиБ</t>
  </si>
  <si>
    <t>АО «МАЙ ПРОЕКТ»</t>
  </si>
  <si>
    <r>
      <rPr>
        <b/>
        <sz val="10"/>
        <color rgb="FFFF0000"/>
        <rFont val="Arial"/>
      </rPr>
      <t>Деньги не в рамках НП!</t>
    </r>
    <r>
      <rPr>
        <sz val="10"/>
        <color rgb="FF000000"/>
        <rFont val="Arial"/>
      </rPr>
      <t xml:space="preserve">
26 800, в т.ч. на 2019 г. - 10914,98, на 2020 - 15 885,02</t>
    </r>
  </si>
  <si>
    <r>
      <rPr>
        <b/>
        <sz val="10"/>
        <rFont val="Arial"/>
      </rPr>
      <t>Этап 2019 года:</t>
    </r>
    <r>
      <rPr>
        <sz val="10"/>
        <color rgb="FF000000"/>
        <rFont val="Arial"/>
      </rPr>
      <t xml:space="preserve">
Акты от 25.11.2019 на сумму 10 720 тыс.руб.; Акты от 09.12.2019 на сумму 194,977 тыс.руб. (оплата в полном объёме).</t>
    </r>
  </si>
  <si>
    <r>
      <rPr>
        <b/>
        <sz val="10"/>
        <rFont val="Arial"/>
      </rPr>
      <t>3 этап проектирования.</t>
    </r>
    <r>
      <rPr>
        <sz val="10"/>
        <color rgb="FF000000"/>
        <rFont val="Arial"/>
      </rPr>
      <t xml:space="preserve"> Комплекс механической очистки сточных вод и обработки осадков сточных вод на очистных сооружениях канализации Правобережья (ГОСК)</t>
    </r>
  </si>
  <si>
    <t>МК от 13.03.2020 № 003,
ЕИС № 3732503713320000009</t>
  </si>
  <si>
    <t>Работы по инженерным изысканиям и разработке проектной документации по объекту: «Комплекс механической очистки сточных вод и обработки осадков сточных вод на очистных сооружениях канализации Правобережья (ГОСК)»</t>
  </si>
  <si>
    <r>
      <rPr>
        <b/>
        <sz val="10"/>
        <color rgb="FFFF0000"/>
        <rFont val="Arial"/>
      </rPr>
      <t xml:space="preserve">Деньги не в рамках НП!
</t>
    </r>
    <r>
      <rPr>
        <sz val="10"/>
        <color rgb="FF000000"/>
        <rFont val="Arial"/>
      </rPr>
      <t>30 298,560</t>
    </r>
  </si>
  <si>
    <t>до 15.11.2020</t>
  </si>
  <si>
    <r>
      <rPr>
        <b/>
        <sz val="10"/>
        <rFont val="Arial"/>
      </rPr>
      <t xml:space="preserve">Реконструкция Очистных Сооружений Канализации Левобережья (ОСКЛ) г. Ульяновска 
</t>
    </r>
    <r>
      <rPr>
        <sz val="10"/>
        <color rgb="FF000000"/>
        <rFont val="Arial"/>
      </rPr>
      <t xml:space="preserve">
</t>
    </r>
    <r>
      <rPr>
        <b/>
        <sz val="10"/>
        <rFont val="Arial"/>
      </rPr>
      <t>1 этап проектирования.</t>
    </r>
    <r>
      <rPr>
        <sz val="10"/>
        <color rgb="FF000000"/>
        <rFont val="Arial"/>
      </rPr>
      <t xml:space="preserve"> Строительство станции Ультрафиолетового Обеззараживания (УФО) на Очистных Сооружениях Канализации Левобережья (ОСКЛ)</t>
    </r>
  </si>
  <si>
    <r>
      <rPr>
        <b/>
        <sz val="10"/>
        <rFont val="Arial"/>
      </rPr>
      <t>2 этап проектирования.</t>
    </r>
    <r>
      <rPr>
        <sz val="10"/>
        <color rgb="FF000000"/>
        <rFont val="Arial"/>
      </rPr>
      <t xml:space="preserve"> Реконструкция сооружений биологической очистки на Очистных Сооружениях Канализации Левобережья (ОСКЛ)</t>
    </r>
  </si>
  <si>
    <t>МК от 16.09.2019
№ 01682000024190058720001,
ЕИС № 3732503713319000024 (двухгодичный)</t>
  </si>
  <si>
    <t>Выполнение работ по инженерным изысканиям и разработке проектной документации по объекту: "Реконструкция сооружений биологической очистки на очистных сооружениях канализации Левобережья (ОСКЛ)"</t>
  </si>
  <si>
    <r>
      <rPr>
        <b/>
        <sz val="10"/>
        <color rgb="FFFF0000"/>
        <rFont val="Arial"/>
      </rPr>
      <t xml:space="preserve">Деньги не в рамках НП!
</t>
    </r>
    <r>
      <rPr>
        <sz val="10"/>
        <color rgb="FF000000"/>
        <rFont val="Arial"/>
      </rPr>
      <t>22 900, в т.ч. на 2019 г. - 9288,02, на 2020 - 13611,98</t>
    </r>
  </si>
  <si>
    <r>
      <rPr>
        <b/>
        <sz val="10"/>
        <rFont val="Arial"/>
      </rPr>
      <t>Этап 2019 года:</t>
    </r>
    <r>
      <rPr>
        <sz val="10"/>
        <color rgb="FF000000"/>
        <rFont val="Arial"/>
      </rPr>
      <t xml:space="preserve">
Оплата произведена в размере 9288,02 тыс.руб. (в полном объёме).</t>
    </r>
  </si>
  <si>
    <r>
      <rPr>
        <b/>
        <sz val="10"/>
        <rFont val="Arial"/>
      </rPr>
      <t>3 этап проектирования.</t>
    </r>
    <r>
      <rPr>
        <sz val="10"/>
        <color rgb="FF000000"/>
        <rFont val="Arial"/>
      </rPr>
      <t xml:space="preserve"> Комплекс механической очистки сточных вод и обработки осадков сточных вод на Очистных Сооружениях Канализации Левобережья (ОСКЛ)</t>
    </r>
  </si>
  <si>
    <t>МК от 10.04.2020 № 011,
ЕИС № 3732503713320000017</t>
  </si>
  <si>
    <t>Работы по инженерным изысканиям и разработке проектной документации по объекту «Комплекс механической очистки сточных вод и обработки осадков сточных вод на очистных сооружениях канализации Левобережья (ОСКЛ)</t>
  </si>
  <si>
    <r>
      <rPr>
        <b/>
        <sz val="10"/>
        <color rgb="FFFF0000"/>
        <rFont val="Arial"/>
      </rPr>
      <t xml:space="preserve">Деньги не в рамках НП!
</t>
    </r>
    <r>
      <rPr>
        <sz val="10"/>
        <color rgb="FF000000"/>
        <rFont val="Arial"/>
      </rPr>
      <t>22 335</t>
    </r>
  </si>
  <si>
    <r>
      <rPr>
        <b/>
        <sz val="10"/>
        <rFont val="Arial"/>
      </rPr>
      <t xml:space="preserve">Этап строительно-монтажных работ. </t>
    </r>
    <r>
      <rPr>
        <sz val="10"/>
        <color rgb="FF000000"/>
        <rFont val="Arial"/>
      </rPr>
      <t>Строительство станции Ультрафиолетового Обеззараживания (УФО) на Очистных Сооружениях Канализации Левобережья (ОСКЛ)</t>
    </r>
  </si>
  <si>
    <t>МК от 24.03.2020
№ 016821000024210000658,
ЕИС № 37325126055210000005</t>
  </si>
  <si>
    <t>Строительно-монтажные работы. Строительство станции Ультрафиолетового Обеззараживания (УФО) на Очистных Сооружениях Канализации Левобережья (ОСКЛ)</t>
  </si>
  <si>
    <t>МБУ «Стройзаказчик».</t>
  </si>
  <si>
    <t>ООО «Тандем»</t>
  </si>
  <si>
    <t>МК № 100 от 15.06.2020 (код закупки 203732512605573250100100800017112414)</t>
  </si>
  <si>
    <t>авторский надзор</t>
  </si>
  <si>
    <t>МБУ «Стройзаказчик»</t>
  </si>
  <si>
    <t>ООО "Научно-проектная организация "Гидропроект"</t>
  </si>
  <si>
    <r>
      <rPr>
        <b/>
        <sz val="10"/>
        <rFont val="Arial"/>
      </rPr>
      <t>Строительство объектов водоснабжения населённых пунктов Чердаклинского района Ульяновской области.
1 этап.</t>
    </r>
    <r>
      <rPr>
        <sz val="10"/>
        <color rgb="FF000000"/>
        <rFont val="Arial"/>
      </rPr>
      <t xml:space="preserve"> Реконструкция скважин №№ 14, 22, 48 Архангельского грунтового водозабора Чердаклинского района Ульяновской области.</t>
    </r>
  </si>
  <si>
    <t>МК от 25.12.2019
№ 0168200002419010616,
ЕИС № 3732512605520000001</t>
  </si>
  <si>
    <t>Строительство объектов водоснабжения населённых пунктов Чердаклинского района Ульяновской области, 1 этап, реконструкция скважин №№ 14,22,48 Архангельского грунтового водозабора Чердаклинского района Ульяновской области.</t>
  </si>
  <si>
    <t>Изначально до 01.06.2020, но в связи с тем, что указанные работы выполнять в зимний период нет возможности и в связи со сложившейся эпидимиологической обстановкой, сроки изменены на октябрь 2020 г.</t>
  </si>
  <si>
    <t>Начались работы по бурению новых артезианских скважин в Чердаклинском районе области. Всего будет построено 3 объекта.</t>
  </si>
  <si>
    <t>Контракт от 30.08.2020 № 47</t>
  </si>
  <si>
    <t>Строительный контроль</t>
  </si>
  <si>
    <t>ФБУ "Федеральный центр по сопровождению инвестиционных программ"</t>
  </si>
  <si>
    <t>ИТОГО по НП "Экология":</t>
  </si>
  <si>
    <t>ВСЕГО:</t>
  </si>
  <si>
    <t>ИТОГО ПО НАЦПРОЕКТАМ:</t>
  </si>
  <si>
    <t>ОСТАТОК:</t>
  </si>
  <si>
    <t>ЗАКОНТРАКТОВАНО:</t>
  </si>
  <si>
    <t>Реализация мероприятий, направленных на достижение показателей региональных проектов, финансирование которых в рамках реализации национальных проектов не предусмотрено (по состоянию на 01.09.2020)</t>
  </si>
  <si>
    <t>Сроки реализации мероприятий</t>
  </si>
  <si>
    <t>Наличие мун. паспорта или ДК</t>
  </si>
  <si>
    <t>Ответственное лицо, контакты</t>
  </si>
  <si>
    <t>Дата / Источник</t>
  </si>
  <si>
    <t>Переобучение и повышение квалификации женщин в период отпуска по уходу за ребёнком в возрасте до трёх лет</t>
  </si>
  <si>
    <t xml:space="preserve">Проведено анкетирование 139 женщин, находящихся в отпуске по уходу за ребёнком до достижения им возраста 3-х лет, о проведении переобучения и повышения квалификации. Проинформировано 100 молодых мам об имеющихся условиях получения услуг дошкольного образования в дошкольных организациях города Ульяновска (вариативность, гибкий график, адаптационный режим). Проводится консультирование женщин, в том числе молодых мам, об имеющихся вакансиях в дошкольных образовательных организациях (вопросы трудоустройства). </t>
  </si>
  <si>
    <t xml:space="preserve">Паспорт утверждён 18 марта 2020 г. </t>
  </si>
  <si>
    <t>Куликова С.И. – начальник Управления образования администрации города Ульяновска</t>
  </si>
  <si>
    <t xml:space="preserve">Чемарова М.В. - начальник отдела дошкольного образования Управления образования администрации города Ульяновска </t>
  </si>
  <si>
    <t>Чемарова Марина Валерьевна - начальник отдела дошкольного образования, 27-30-26</t>
  </si>
  <si>
    <t>Проведение спортивно-массовых мероприятий</t>
  </si>
  <si>
    <t>Реализация согласно Единому календарному плану физкультурных мероприятий, а также календарного плана комплексных физкультурно-спортивных мероприятий. Организовано и проведено - 110 физкультурно-оздоровительных и спортивно-массовых мероприятий с участием 8 670 человек.</t>
  </si>
  <si>
    <t>Паспорт утверждён 02 сентября 2019 г.</t>
  </si>
  <si>
    <t>Артюхин А.А.  – аналитик отдела по развитию спорта и материально-технической базы Управления физической культуры и спорта администрации города Ульяновска</t>
  </si>
  <si>
    <t>Артюхин Алексей Александрович, 58-44-62</t>
  </si>
  <si>
    <r>
      <t xml:space="preserve">Предоставление услуг населению всеми организациями спортивной подготовки в соответствии с федеральными стандартами спортивной подготовки 
</t>
    </r>
    <r>
      <rPr>
        <i/>
        <sz val="10"/>
        <rFont val="Arial"/>
      </rPr>
      <t>к 15.12.2020 до 100%</t>
    </r>
  </si>
  <si>
    <t>Переход на спортивную подготовку осуществлен 24.12.2019.
 В городе Ульяновске 13 организаций спортивной подготовки, предоставляющих услуги населению в соответствии с федеральными стандартами спортивной подготовки (100 %).</t>
  </si>
  <si>
    <t>Старшее поколение</t>
  </si>
  <si>
    <t>1. Вовлечение граждан старшего поколения в активное долголетие</t>
  </si>
  <si>
    <t>Организована работа 13 Центров активного долголетия с использованием Стандарта по организации работы со старшим поколением. В 2019 году открыто 7 новых клубных объединений (Центров активного долголетия) для граждан старшего поколения. 29.01.2020 состоялось открытие ЦАДа по адресу: ул. Варейкиса, д. 15.1.
 Организованы поздравления и чествования ветеранов ВОВ и граждан пожилого возраста. С 2014 года реализуется проект «Социальный туризм», а с 2016 года - проект «Серебряные каникулы». В рамках проектов организуются экскурсии и выезды групп пенсионеров по историко-культурным учреждениями, организуются смены для граждан старшего поколения на базе детских оздоровительных лагерей.
 Постоянно ведётся организация информационной компании о деятельности клубных объединений и работы Центров активного долголетия. Ведётся постоянный мониторинг среди граждан старшего поколения по вопросам активного долголетия.</t>
  </si>
  <si>
    <t>ДК утверждена 15 апреля 2020 г.</t>
  </si>
  <si>
    <t>Бабунова Л.Н. – начальник Управления по делам семьи администрации города Ульяновска</t>
  </si>
  <si>
    <t>Алексахина Е.А. - заместитель начальника Управления по делам семьи администрации города Ульяновска</t>
  </si>
  <si>
    <t>Алексахина Елена Александровна - заместитель начальника Управления по делам семьи, 44-24-44</t>
  </si>
  <si>
    <t>2. Профессиональное обучение и дополнительное профессиональное образование граждан предпенсионного возраста</t>
  </si>
  <si>
    <t>19.08.2019 утверждён План мероприятий по достижению показателя численности граждан предпенсионного возраста, прошедших профессиональное обучение и дополнительное профессиональное образование № 22-ПЛ. 
 Были сформированы курсы по обучению и доп.образованию граждан предпенсионного возраста. 
 Информация о Программе направлена в более чем 300 организаций города, размещена на сайте администрации и администраций районов города.
 К обучению приступили 279 человек.</t>
  </si>
  <si>
    <t>Укрепление общественного здоровья</t>
  </si>
  <si>
    <t>1. Формирование среды, способствующей ведению гражданами здорового образа жизни, включая здоровое питание, защиту от табачного дыма, снижение потребления алкоголя.</t>
  </si>
  <si>
    <t xml:space="preserve">18.02.2020 состоялась встреча представителей отдела охраны здоровья администрации города Ульяновска, страховой компании филиал ООО «Капитал МС» в Ульяновской области с трудовым коллективом администрации Железнодорожного района города Ульяновска и Распространены листовки по данной тематике - 65 шт.
18.02.2020 в рамках Международного дня борьбы с онкологическими заболевниями прошла встреча с населением Железнодорожного района города Ульяновска на тему: "Об основных способах профилактики, диагностики и лечения онкологических заболеваний" (лекции, беседы о ЗОЖ). Охват населения около 400 чел. Статьи о ЗОЖ размещены в газете «Ульяновск Сегодня» (42шт.), на 6 информационных сайтах МО «город Ульяновск» (администрация города Ульяновска, Управление по делам семьи администрации города Ульяновска и 4 сайта районных администраций города Ульяновска). 
С 18.03.2020 с целью недопущения ввоза и распространения новой коронавирусной инфекции COVID-19 введены ограничения на проведение всех массовых мероприятий.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t>
  </si>
  <si>
    <t>ДК утверждена 20 июня 2019 г.</t>
  </si>
  <si>
    <t>Французов Д.С. – советник Главы города Ульяновска по вопросам здравоохранения; Лыкова И.П. – начальник отдела охраны здоровья Управления по делам семьи администрации города Ульяновска</t>
  </si>
  <si>
    <t>Лыкова Ирина Павловна - начальник отдела охраны здоровья граждан Управления по делам семьи, 41-49-60</t>
  </si>
  <si>
    <t>2. Мотивирование граждан к ведению здорового образа жизни</t>
  </si>
  <si>
    <t xml:space="preserve">1. Еженедельные публикации в муниципальной газете «Ульяновск сегодня» (тираж газеты – 600 экз), на сайте администрации города и Управления по делам семьи (42 статьи)
2. Проведены акции ко Всемирному Дню борьбы с онкологическими заболеваниями: тренинги, лекции, беседы, уроки по теме: «Здоровый образ жизни» - 400 чел. 
С 18.03.2020 с целью недопущения ввоза и распространения новой коронавирусной инфекции COVID-19 введены ограничения на проведение всех массовых мероприятий. Организовано информирование жителей Ульяновска о работе специальных "горячих линий": по принимаемых мерах по противодействию распространению новой коронавирусной инфекции, по организации дистанционного обучения школьников, по оказанию мер социальной поддержки нселению. Данная информация размещается на официальном сайте админитсрации города Ульяновска, в официальных аккаунтах в социальных сетях админитсрации города Ульяновска (Instagram.com, ВКонтакте, микроблоге twitter.com, facebook.com), а также на сайтах районных админиистраций и в их официальных аккаунтах. В средствах массовой информации в период с 17.04.2020 года информация о работе "горячих линий" размещена на Интернет-порталах Ульяновска (ultoday73.ru, ulpravda.ru, ulpressa.ru, 1 ul.ru, 73online.ru, media73.ru, mosaica.ru  и др.), в официальном печатном издании города Ульяновска - газете "Ульяновск сегодня", в выпусках проекта "Губерния в эфире" (радиостанции "Шансон" , "2х2 на Волге", "Русское радио", "Авторадио", "Милицейская волна"), на ТВ (ГТРК "Волга", ТРК "Репортёр 73", "Улправда-ТВ"). Работа ведётся постоянно.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14.06.2020 в рамках Всемирного Дня донора в администрации города Ульяновска прошло торжественное чествование почётных доноров.   Информирование граждан (не менее 5 единиц информации в день) о соблюдении и проведении санитарно-противоэпидемических мероприятий при режиме повышенной готовности посредством размещения статей и видеороликов в средствах массовой информации, на информационных порталах.                       </t>
  </si>
  <si>
    <t>3. Разработка и внедрение программ укрепления здоровья на рабочем месте (корпоративных программ укрепления здоровья)</t>
  </si>
  <si>
    <t xml:space="preserve">План на 2020 год - 327 паспортов.
По итогам первого квартала 2020 года разработано 48 паспортов. За II квартал 2020 года разработано 66 паспортов. </t>
  </si>
  <si>
    <t>Финансовая поддержка семей при рождении детей</t>
  </si>
  <si>
    <t>1. Поддержка семей при рождении первых детей</t>
  </si>
  <si>
    <t xml:space="preserve">С начала года на 01.09.2020 в городе родилось 4342 детей, из них первых детей зарегистрировано 1806 чел., что составляет 41,6 % от общей численности рождённых детей.
</t>
  </si>
  <si>
    <t>Даранова Е.В. - заместитель начальника Управления по делам семьи администрации города Ульяновска</t>
  </si>
  <si>
    <t>Даранова Елена Владимировна - заместитель начальника Управления по делам семьи, 44-24-44</t>
  </si>
  <si>
    <t>2. Поддержка семей при рождении вторых детей</t>
  </si>
  <si>
    <t>За отчётный период вторых детей родилось 1729 чел., что составляет 39,8 % от общего количества родившихся детей (4342).</t>
  </si>
  <si>
    <t>3. Поддержка семей при рождении третьих и последующих детей</t>
  </si>
  <si>
    <t>За отчётный период третьих и последующих детей родилось 807 чел., что составляет 18,6 % от общего количества родившихся детей (4342).</t>
  </si>
  <si>
    <t>4.Профилактика и снижение абортов</t>
  </si>
  <si>
    <t>Годовой показатель составляет 2560 абортов. За отчётный период проведено 1397 абортов. Наблюдается положительная динамика в снижении абортов - за аналогичный период прошлого года проведено 1698 абортов.</t>
  </si>
  <si>
    <t>5. Увеличение объемов высокотехнологичной помощи с применением вспомогательных репродуктивных технологий (ЭКО)</t>
  </si>
  <si>
    <t>В 2020 году году планируется проведение процедуры ЭКО 495 женщинам. На 01.09.2020 ЭКО проведено 308 женщинам, что составляет 62,2 %. (план - не менее 95%). В связи с ограничительными мерами по коронавирусу, проведение процедур ЭКО было временно преостановлено.</t>
  </si>
  <si>
    <r>
      <t xml:space="preserve">1. Обеспечение возможности изучать предметную область "Технология" и другие предметные области на базе организаций, имеющих высоко оснащённые ученико-места, в том числе детских технопарков "Кванториум".
</t>
    </r>
    <r>
      <rPr>
        <i/>
        <sz val="10"/>
        <rFont val="Arial"/>
      </rPr>
      <t>К 2024 г. - не менее чем в 72 общеобразовательных организациях</t>
    </r>
  </si>
  <si>
    <t xml:space="preserve">Внедрена целевая модель освоения предметной области "Технология" и других предметных областей на базе 20 организаций, имеющих высоко оснащенные ученико-места, в т.ч. детских технопарков "Кванториум".
</t>
  </si>
  <si>
    <t xml:space="preserve">Паспорт утверждён 18 марта  2020 г. </t>
  </si>
  <si>
    <t>2. Обеспечение деятельности системы повышения квалификации для учителей предметной области "Технология" и других предметных областей на базе детских технопарков "Кванториум"</t>
  </si>
  <si>
    <t>Во всех образовательных организациях для учителей предметной области "Технология" вводится система повышения квалификации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</si>
  <si>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r>
      <t xml:space="preserve">3. Внедрение методологии наставничества обучающихся образовательных организаций
</t>
    </r>
    <r>
      <rPr>
        <i/>
        <sz val="10"/>
        <rFont val="Arial"/>
      </rPr>
      <t>к 2024 году - вовлечение 70% обучающихся</t>
    </r>
  </si>
  <si>
    <t>Планируется внедрение методологии наставничества обучающихся образовательных организаций, в том числе в онлайн-формате, что позволит сформировать организационно-методическую основу для внедрения и последующего развития механизмов наставничества обучающихся образовательных организаций, в том числе с применением лучших практик обмена опятом между обучающимися и привлечением представителей работодателей к этой деятельности.</t>
  </si>
  <si>
    <t xml:space="preserve">4. Внедрение методологии и критерий оценки качества общего образования в общеобразовательных организациях
</t>
  </si>
  <si>
    <t>К концу 2020 года планируется внедрение методологии и критерий оценки качества общего образования в общеобразовательных организациях на основе опыта проведения массовых оценочных процедур в РФ, практики международных сопоставительных исследований качества образования.</t>
  </si>
  <si>
    <t>4.1.Проведение оценки качества общего образования на основе практики международных исследований качества подготовки обучающихся</t>
  </si>
  <si>
    <t>5. Реализация программ начального, основного и среднего общего образования в сетевой форме</t>
  </si>
  <si>
    <t>Доля общеобразовательных организаций, реализующих образовательные программы в сетевой форме составляет 10% (план на 2020 год - 10 %)</t>
  </si>
  <si>
    <r>
      <t xml:space="preserve">6. Внедрение целевой модели вовлечения общественно-деловых объединений и участия представителей работодателей в принятии решений по вопросам управления общеобразовательными организациями
</t>
    </r>
    <r>
      <rPr>
        <i/>
        <sz val="10"/>
        <rFont val="Arial"/>
      </rPr>
      <t>К концу 2024 года - 70%</t>
    </r>
  </si>
  <si>
    <t>Планируется с 2021 года</t>
  </si>
  <si>
    <t>7. Внедрение обновлённых федеральных государственных образовательных стандартов общего образования и примерных основных общеобразовательных программ</t>
  </si>
  <si>
    <t>Планируется с 2022 года</t>
  </si>
  <si>
    <t>Успех каждого ребенка</t>
  </si>
  <si>
    <r>
      <t xml:space="preserve">1. Создание новых высокооснащённых мест в образовательных организациях различных типов для реализации дополнительных общеразвивающих программ всех направленностей.
</t>
    </r>
    <r>
      <rPr>
        <i/>
        <sz val="10"/>
        <rFont val="Arial"/>
      </rPr>
      <t>Создание 525 новых мест для обучения 2 220 детей к 2024 г.</t>
    </r>
  </si>
  <si>
    <t>На участие в отборе образовательных организаций, реализующих дополнительные общеобразовательные программы на территории города Ульяновска с целью создания новых высокооснащённых мест, подали заявку 6 учреждений дополнительного образования и 1 образовательная организация.  Продолжается поставка оборудования для новых высокооснащенных мест.
Разработано 30 дополнительных общеразвивающих программ, 19 из них успешно прошли независимую оценку качества дополнительных общеразвивающих программ (общественную экспертизу), 11 программ находятся на экспертизе. Прорабатывается вопрос заключения соглашений между образовательными организациями и индустриальными партнерами с целью реализации программ. Сформирован состав педагогов, которые пройдут обучение на курсах повышения квалификации, проводимых НИИ «Высшая школа экономики» в два этапа: заочный с 18 по 28 августа 2020 г., очный - в октябре 2020 г.
На базе МБОУ "Губернаторский лицей № 100" в объединениях естественно-научной направленности обучается 136 человек. 
На базе МБОУ гимназия № 65 функционирует кабинет ИТ-компетенции. 
МБУ ДО ЦДТТ № 1 получен Грант в рамках реализации мероприятия «Создание и поддержка функционирования организаций дополнительного образования детей и (или) детских объединений на базе школ для углубленного изучения математики и информатики в рамках федерального проекта «Кадры для цифровой экономики» национальной программы «Цифровая экономика» государственной программы РФ «Развитие образования». На средства Гранта планируется создание «Лаборатории имитационного моделирования». 
Проведена экспертиза дополнительных общеобразовательных программ.</t>
  </si>
  <si>
    <t>Проект паспорта направлен на согласование в Министерство образования и науки Ульяновской области</t>
  </si>
  <si>
    <t xml:space="preserve">http://uom.mv.ru/news/?ELEMENT_ID=8780
http://education.simcat.ru/uo/news/2142/
https://vk.com/public173367833?w=wall-173367833_700
https://twitter.com/si_kulikova/status/1293071413247643648
https://www.instagram.com/p/CDvTQk6AanM/
http://uom.mv.ru/news/?ELEMENT_ID=8780
http://uom.mv.ru/news/?ELEMENT_ID=8779
http://education.simcat.ru/uo/news/2142/
http://education.simcat.ru/uo/news/2141/
https://vk.com/public173367833?w=wall-173367833_700
https://vk.com/public173367833?w=wall-173367833_699
https://twitter.com/si_kulikova/status/1293071413247643648
https://twitter.com/si_kulikova/status/1292801685048504321
https://www.instagram.com/p/CDtYfW2ALiH/
https://www.instagram.com/p/CDvTQk6AanM/
</t>
  </si>
  <si>
    <t>Кондрашова В.А. - начальник отдела воспитательной, профориентационной работы и дополнительного образования Управления образования администрации города Ульяновска</t>
  </si>
  <si>
    <t>Кондрашова Валентина Александровна - начальник отдела воспитательной, профориентационной работы и доп. образования, 27-30-25</t>
  </si>
  <si>
    <r>
      <t xml:space="preserve">2. Обучение по дополнительным общеобразовательным программам детей с ограниченными возможностями здоровья. 
 </t>
    </r>
    <r>
      <rPr>
        <i/>
        <sz val="10"/>
        <rFont val="Arial"/>
      </rPr>
      <t xml:space="preserve">К 2024 г. не менее 1670 детей (71%) охвачено доп.общеобразовательными программами. Будет </t>
    </r>
    <r>
      <rPr>
        <sz val="10"/>
        <color rgb="FF000000"/>
        <rFont val="Arial"/>
      </rPr>
      <t>о</t>
    </r>
    <r>
      <rPr>
        <i/>
        <sz val="10"/>
        <rFont val="Arial"/>
      </rPr>
      <t>ткрыто 10 объединений доп.образования. Для 50 детей разработаны инд.программы. В 7 школах создана "Доступная среда" (с 2023 г).</t>
    </r>
  </si>
  <si>
    <t>В системе дополнительного образования занимается 1 204 детей с ОВЗ и детей с инвалидностью, что составляет 42,4% от общего количества детей данных категорий, проживающих на территории муниципального образования. Разработаны и реализуются адаптированные дополнительные общеобразовательные программы, в то числе с использованием дистанционных технологий, для детей данной категории. Ведётся работа по формированию индивидуальных образовательных маршрутов для детей с ОВЗ и детей-инвалидов.</t>
  </si>
  <si>
    <t>3. Создание детских технопарков "Кванториум".</t>
  </si>
  <si>
    <t>545 детей обучаются по программа технической и естественно-научной направленностям на базе технопарка "Кванториум".  Для 140 детей города Ульяновска в сетевом взаимодействии с Детским технопарком "Кванториум" реализованы сезонные школы "Инженерные каникулы". 47 детей приняли  участие в конкурсах, организованных в Дестком технопарке "Кванториум". 42 педагога дополнительного образования по технической и естественно-научной направленностям повысили свою квалификацию в Детском технопарке "Кванториум". Создан мобильный технопарк "Кванториум" на базе АНО ДО "ДТ "Кванториум".</t>
  </si>
  <si>
    <t>4. Участие в открытых онлайн-уроках обучающихся общеобразовательных организаций муниципального образования «город Ульяновск», реализуемых с учётом опыта цикла открытых уроков «Проектория», направленных на раннюю профориентацию</t>
  </si>
  <si>
    <r>
      <t xml:space="preserve">Число участников открытых онлайн-уроков, реализуемых с учетом опыта цикла открытых уроков «Проектория», «Уроки настоящего» и других проектах составляет 11 985 человек </t>
    </r>
    <r>
      <rPr>
        <sz val="10"/>
        <color rgb="FFFF0000"/>
        <rFont val="Arial"/>
      </rPr>
      <t>(в показателях 20 000 чел.)</t>
    </r>
    <r>
      <rPr>
        <sz val="10"/>
        <color rgb="FF000000"/>
        <rFont val="Arial"/>
      </rPr>
      <t xml:space="preserve">, в том числе число участников цикла открытых уроков «Проектория» - 3 500 человек </t>
    </r>
    <r>
      <rPr>
        <sz val="10"/>
        <color rgb="FFFF0000"/>
        <rFont val="Arial"/>
      </rPr>
      <t>(в показателях 4 800 чел.)</t>
    </r>
  </si>
  <si>
    <t>5.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учётом проекта "Билет в будущее"</t>
  </si>
  <si>
    <t>Начата работа по построению индивидуального учебного плана с учетом реализации проекта «Билет в будущее». Число детей, получивших рекомендации по построению индивидуального учебного плана с учетом реализации проекта «Билет в будущее» составляет 5 200 человек.</t>
  </si>
  <si>
    <r>
      <t xml:space="preserve">6. Внедрение практики сопровождения, наставничества и шефства для обучающихся организаций, осуществляющих образовательную деятельность по дополнительным общеобразовательным программам.
</t>
    </r>
    <r>
      <rPr>
        <i/>
        <sz val="10"/>
        <rFont val="Arial"/>
      </rPr>
      <t>Вовлечение 70% обучающихся к 2024 г.</t>
    </r>
  </si>
  <si>
    <t>Реализуется практика сопровождения, наставничества и шефства для обучающихся. Для одарённых детей и детей с признаками одарённости реализуются программы продвинутого уровня.</t>
  </si>
  <si>
    <r>
      <t xml:space="preserve">7. Создание Регионального центра выявления, поддержки и развития способностей и талантов у детей и молодёжи "Звезды" в структуре НОО-Фонд поддержки талантов Ульяновской области "Потенциал Плюс"
</t>
    </r>
    <r>
      <rPr>
        <i/>
        <sz val="10"/>
        <rFont val="Arial"/>
      </rPr>
      <t>К 2024 г. 3000 детей прошли обучение в школах для высокомотивированных детей. Для 100% талантливых детей построены инд.образовательные маршруты. 80% учащихся 4-11 классов участвуют во Всероссийской олимпиаде школьников. Сопровождение развития 500 детей наставниками. 5% детей 5-18 лет достигли высоких результатов в сфере науки, искусства и спорта.</t>
    </r>
  </si>
  <si>
    <t>Количество принявших участие: 
 в школьном этапе приняли участие 38 759 школьников - 65,3% (2018 – 58%) от общего числа участников по УО, в муниципальном - 3 118 участников, 31% (2018 - 29%); в региональном - 311 человек, 36,5% (2018 – 37%), в заключительном - 34 ученика, 85% (2018 - 50%). 
Количество победителей и призеров: 
 школьный этап - 7035 обучающихся, 45% (2018 – 43%); муниципальный этап - 1 365 обучающихся, 32% (2018 - 30%); региональный этап - 159 обучающихся из 239, 65%, (2018 – 61%, 163 победителя и призера из 265); заключительный - 9 обучающихся, 100%, (2018 – 40%, 13 победителей и призеров из 17).</t>
  </si>
  <si>
    <r>
      <t xml:space="preserve">8. Внедрение целевой модели развития региональной системы дополнительного образования детей.
</t>
    </r>
    <r>
      <rPr>
        <i/>
        <sz val="10"/>
        <rFont val="Arial"/>
      </rPr>
      <t xml:space="preserve"> Создан мун.опорный центр. Реализованы все модули в Навигаторе доп.образования. Повышение квалификации 100% педагогич. и управленческих кадров. Сформирован банк лучших мун.практик. Проведено 10 конкурсов с охватом 80% детей. Проведена инвентаризация всех ресурсов в системе образования.</t>
    </r>
  </si>
  <si>
    <t>Создан и функционирует муниципальный опорный центр на базе МБУ ДО города Ульяновска «Центр детского творчества № 6».
Проведена инвентаризация инфраструктурных, материально-технических и кадровых ресурсов муниципальных образовательных организаций.
В целях исполнения индикатива «100 % детей в возрасте от 5 до 18 лет, обучающихся по дополнительным образовательным программам, получили сертификаты персонифицированного учёта через Навигатор дополнительного образования» ведется работа по  выдаче сертификатов дополнительного  образования. Выдано 52 676 сертификатов дополнительного образования (65,2%), в том числе 11 961 сертификатов персонифицированного финансирования (14,8%).
Формируется реестр программ, которые будут реализованы в 2020-2021 учебном году, состоящий из 3-х разделов: программы, реализуемые по муниципальному заданию, в рамках системы ПФДО, платные программы. В рамках ПФДО реализуется 748 дополнительных общеобразовательных программ различных направленностей и с разным количеством часов в год, 1 993 программ реализуется по муниципальному заданию, 469 – программы, реализуемые на платной основе. Независимую оценку качества дополнительных общеразвивающих программ (общественную экспертизу) прошло 887 программ, на экспертизе находится 78 программ, на доработке 54.</t>
  </si>
  <si>
    <r>
      <t xml:space="preserve">9. Участие в летних школах детей и представителей молодёжи из числа иностранных граждан.
 </t>
    </r>
    <r>
      <rPr>
        <i/>
        <sz val="10"/>
        <rFont val="Arial"/>
      </rPr>
      <t>Участие 22 000 детей и молодёжи к 2024 году. Проведены 3 сезонные школы. Участие 19 000 обучающихся.</t>
    </r>
  </si>
  <si>
    <t>Прошли обучение в профильных образовательных сменах "Сириуса" 43 ульяновских школьника, в профильных сменах центра "Алые паруса" приняли участие 370 школьников, в центре "Юность" - 170.</t>
  </si>
  <si>
    <t>10. Внедрение методических рекомендаций по механизмам вовлечения общественно-деловых объединений и участия представителей работодателей в принятии решений по вопросам управления образовательной организацией.</t>
  </si>
  <si>
    <t>Планируется создание общественно-деловых объединений. Создан методический общественный совет МО" город Ульяновск" из представителей учреждений дополнительного образования города Ульяновска</t>
  </si>
  <si>
    <t>Создание общественно-деловых объединений. Заключено 20 соглашений о сотрудничестве с индустриальными партнерами и 20 с интеллектуальными.</t>
  </si>
  <si>
    <r>
      <t xml:space="preserve">11. Предоставление возможности освоения основных общеобразовательных программ по индивидуальному учебному плану, в т.ч. в сетевой форме (5-11 класс).
</t>
    </r>
    <r>
      <rPr>
        <i/>
        <sz val="10"/>
        <rFont val="Arial"/>
      </rPr>
      <t xml:space="preserve"> Проведён опрос 100% обучающихся 5-11 классов. Разработана дорожная карта.</t>
    </r>
  </si>
  <si>
    <t>2020 г</t>
  </si>
  <si>
    <t>Планируется предоставление возможности освоения основных общеобразовательных программ по индивидуальному учебному плану, в т.ч. в сетевой форме (5-11 класс).</t>
  </si>
  <si>
    <t>Поддержка семей, имеющих детей</t>
  </si>
  <si>
    <t>1. 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</si>
  <si>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Созданы консультационные пункты в 131 дошкольной образовательной организации. Ведётся психологическое консультирование родителей педагогами-психологами во всех образовательных организациях города Ульяновска и в МБОУ Центр «Росток» по вопросам развития и воспитания детей раннего, дошкольного, школьного возраста.</t>
  </si>
  <si>
    <t>ДК утверждена 19 марта 2019 г.</t>
  </si>
  <si>
    <t>Каткина Е.В. - директор МБОУ для детей, нуждающихся в психолого-педагогической и медико-социального сопровождения "Росток"</t>
  </si>
  <si>
    <t>Каткина Елена Васильевна - директор МБОУ для детей, нуждающихся в психолого-педагогической и медико-социального сопровождения "Росток", 73-64-82</t>
  </si>
  <si>
    <t>2. Обеспечение обучения специалистов, оказывающих услуги психолого-педагогической, методической и консультативной помощи</t>
  </si>
  <si>
    <t>Ежегодно в порядке проведения соответствующих мероприятий Министерством просвещения РФ</t>
  </si>
  <si>
    <t>Прошли обучение 7 специалистов, оказывающих услуги психолого-педагогической, методической и консультативной помощи.</t>
  </si>
  <si>
    <t>3. Обеспечение условий для предоставления услуг через фед.портал информационно-просветительской поддержки</t>
  </si>
  <si>
    <t>Планируется предоставление услуг через федеральный портал информационно-просветительской поддержки.</t>
  </si>
  <si>
    <t>4. Внедрение целевой модели информационно-просветительской поддержки родителей, включающая создание, в т.ч. в дошкольных образовательных организациях, консультационных центров, обеспечивающих получение родителями детей дошкольного возраста методической, психолого-педагогической и консультативной помощи на безвозмездной основе</t>
  </si>
  <si>
    <t>5. Реализация психологического проекта для родителей "Академия взаимопонимания"</t>
  </si>
  <si>
    <t>Специалистами МБОУ «Центр «Росток» разработан и внедряется в 12-ти образовательных организациях г. Ульяновска (СШ № 12,15,17, 22,50,52,62,76,85, лицей при УлГТУ, Гимназии № 33, 81) проект «Академия взаимопонимания», направленный на просвещение родителей по вопросам возрастных особенностей детей, влияния типов семейного воспитания на личность ребёнка, бесконфликтного общения. В данном проекте приняло участие 2 341 человек. Создаются условия для обеспечения доступной качественной психолого-педагогической информацией родителей (законных представителей) посредством разработки информационных материалов: памяток, рекомендаций, которые население получает на мероприятиях просветительского характера (родительских собраниях, семинарах, круглых столах и т.д.) или знакомится с соответствующими материалами на сайтах образовательных учреждений г. Ульяновска.</t>
  </si>
  <si>
    <t>6. Создание на базе учреждений доп.образования консультационных центров, обеспечивающих создание условий для раннего развития детей до трёх лет и детей, получающих дошкольное образование в семье</t>
  </si>
  <si>
    <t>Цифровая образовательная среда</t>
  </si>
  <si>
    <t>1.Использование федеральной информационно-сервисной платформы цифровой образовательной среды, набора типовых информационных решений в целях реализации в образовательных организациях целевой модели цифровой образовательной среды</t>
  </si>
  <si>
    <t>Проводятся испытания Федеральной Платформы в 13 пилотных регионах. Ульяновская область в пилотный проект не вошла.</t>
  </si>
  <si>
    <t>Дорожная карта утверждена 18 марта 2020 года</t>
  </si>
  <si>
    <t>Морозова Н.В. – начальник отдела информационно-аналитической деятельности и муниципальных программ Управления образования администрации города Ульяновска</t>
  </si>
  <si>
    <t>Морозова Наталья Владимировна - начальник отдела информационно-аналитической деятельности и муниципальных программ, 27-16-85</t>
  </si>
  <si>
    <t>2. Обеспечение образовательных организаций Интернет-соединением со скоростью соединения не менее 100 Мб/c – для образовательных организаций, расположенных в городах, 50Мб/c – для образовательных организаций, расположенных в сельской местности и поселках городского типа, а также гарантированным Интернет-трафиком</t>
  </si>
  <si>
    <t>68 общеобразовательных организаций повысили скорость Интернета</t>
  </si>
  <si>
    <t>3. Повышение квалификации работников, привлекаемых к образовательной деятельности с целью повышения их компетенций в области современных технологий</t>
  </si>
  <si>
    <t>Прошли курсы повышения квалификации 982 учителя, из них 22 учителя информатики по теме «Преподавание информатики в условиях реализации ФГОС общего образования».</t>
  </si>
  <si>
    <t>4. Проведение эксперимента по внедрению в образовательную программу современных цифровых технологий</t>
  </si>
  <si>
    <t>Планируется проведение эксперимента по внедрению в образовательную программу современных цифровых технологий</t>
  </si>
  <si>
    <r>
      <t xml:space="preserve">5. Внедрение целевой модели цифровой образовательной среды
</t>
    </r>
    <r>
      <rPr>
        <i/>
        <sz val="10"/>
        <rFont val="Arial"/>
      </rPr>
      <t xml:space="preserve"> Реализация дорожной карты</t>
    </r>
  </si>
  <si>
    <t>Планируется внедрение целевой модели цифровой образовательной среды</t>
  </si>
  <si>
    <t>6. Обновление информационного наполнения и функциональных возможностей открытых и общедоступных информационных ресурсов (официальных сайтов в сети «Интернет»)</t>
  </si>
  <si>
    <t>На данный момент не получены рекомендации на федеральном уровне</t>
  </si>
  <si>
    <t>7. Обеспечение свободного доступа (бесплатного для пользователей) по принципу "одного окна" для всех категорий граждан, обучающихся по образовательным программам высшего образования и дополнительным профессиональным программам, к онлайн-курсам, реализуемым различными организациями, осуществляющими образовательную деятельность, и образовательными платформами</t>
  </si>
  <si>
    <t>Планируется информационное сопровождение онлайн-курсов, реализуемых различными организациями, осуществляющими образовательную деятельность, и образовательными платформами. На данный момент курсы не осуществляются.</t>
  </si>
  <si>
    <t>8. Обеспечение информационной безопасности</t>
  </si>
  <si>
    <t>Систематически проводятся проверки контроля доступа в Интернет, использования системы контентной фильтрации, по результатам которых даются рекомендации по улучшению работы в данном направлении.</t>
  </si>
  <si>
    <t>9. Обеспечение использования интеграционной платформы непрерывного образования (профессиональное обучение и дополнительное образование) и набора сервисов, обеспечивающих навигацию и поддержку граждан при выборе образовательных программ и организаций, осуществляющих образовательную деятельность</t>
  </si>
  <si>
    <t>Планируется использование интеграционной платформы непрерывного образования (профессиональное обучение и дополнительное образование) и набора сервисов, обеспечивающих навигацию и поддержку граждан при выборе образовательных программ и организаций, осуществляющих образовательную деятельность.</t>
  </si>
  <si>
    <t>10. Реализация программы профессиональной переподготовки руководителей образовательных организаций и органов исполнит.власти, осуществляющих гос.управление в сфере образования, по внедрению и функционированию в образовательных организациях целевой модели цифровой образовательной среды</t>
  </si>
  <si>
    <t>Планируется профессиональная переподготовка руководителей образовательных организаций и органов исполнит.власти, осуществляющих гос.управление в сфере образования, по внедрению и функционированию в образовательных организациях целевой модели цифровой образовательной среды.</t>
  </si>
  <si>
    <t>Учитель будущего</t>
  </si>
  <si>
    <t>1. Введение национальной системы учительского роста, в т.ч. внесение изменений в номенклатуру должностей педагогических работников, должностей руководителей образовательных организаций</t>
  </si>
  <si>
    <t>Реализуется национальная система профессионального роста педагогических работников, внедрена система аттестации руководителей общеобразовательных организаций, обеспечена возможность для непрерывного и планомерного повышения квалификации педагогических работников. Учителя общеобразовательных организаций города Ульяновска участвуют в работе 13 профессиональных ассоциаций.
 Педагоги города приняли участие в апробации новой системы аттестации педагогических работников с учетом разработанной национальной системы учительского роста. 
На заседаниях  городских методических объединений. которых в городе Ульяновске 21, проводится знакомство учителей-предметников с проектом модели аттестации педагогических кадров на основе ЕФОМ (Единая Форма Оценочных Материалов). 
 Внесены изменения в номенклатуру должностей педагогических работников, в 5 образовательных организациях введены должности «Тьютер», в двух - должность «ассистент».
В апереле 2020 года Министерством образования и науки Ульяновской области (Распоряжения: от 06.04.2020 №658-р "О присвоении категории педагог-исследователь", от 06.04.2020 № 657-р "О присвоении категории педагог-методист",  от 06.04.2020 № 656-р "О присвоении категории педагог-наставник") 60 педагогическим работникам общеобразовательных организаций города Ульяновска присвоены категории:
педагог-наставник – 16 человек;
педагог-методист – 42 человека;
педагог - исследователь – 2 человека.</t>
  </si>
  <si>
    <t>ДК Утверждена 18 марта 2020 г.</t>
  </si>
  <si>
    <t>2. Прохождение обучения педагогических работников системы общего, доп. и профессионального образования в рамках национальной системы профессионального роста педагогических работников</t>
  </si>
  <si>
    <t>Планируется прохождение обучения педагогических работников системы общего, доп. и профессионального образования в рамках национальной системы профессионального роста педагогических работников</t>
  </si>
  <si>
    <t>3. Обеспечение добровольной независимой оценки профессиональной квалификации педагогических работников</t>
  </si>
  <si>
    <t>4. Обеспечение возможности для непрерывного и планомерного повышения квалификации педагогических работников</t>
  </si>
  <si>
    <t xml:space="preserve">Подготовлен план мероприятий по разработке мер стимулирования участия педагогических кадров в работе профессиональных ассоциаций, разработана программа обмена опытом, организуется "горизонтальное обучение". Составлен план работы стажировочных площадок для молодых специалистов.
С января по май 2020 года курсы повышения квалификации прошли 777 педагогов общеобразовательных организаций .
С 01.05.2020 педагогические работники для предоставления результатов профессиональной деятельности используют региональный электронный модуль "Аттестация". </t>
  </si>
  <si>
    <t>5. Внедрение системы аттестации руководителей общеобразовательных организаций</t>
  </si>
  <si>
    <t>Внедрена система аттестации руководителей общеобразовательных организаций</t>
  </si>
  <si>
    <t>6. Вовлечение учителей в возрасте до 35 лет в различные формы поддержки и сопровождения в первые три года работы</t>
  </si>
  <si>
    <t>С целью поддержки молодых педагогов в возрасте до 35 лет работают Школы молодых учителей и молодых руководителей. В рамках которой проводятся мастер-классы, педагогические мастерские, конференции в работе которых участвуют порядка 196 молодых педагогов.</t>
  </si>
  <si>
    <t>Социальная активность</t>
  </si>
  <si>
    <t>1. Создание центров (сообществ, объединений) поддержки добровольчества (волонтёрства)</t>
  </si>
  <si>
    <t>Проведена работа по созданию волонтёрских центров на базе образовательных организаций в рамках реализации проекта волонтёрской деятельности «PRO-движение добра». В настоящее время функции добровольческих центров выполняют 3 организации доп. образования: Центр творчества детей и юношества им. А. Матросова, Детский эколого-биологический центр, Центр детского творчества № 2.</t>
  </si>
  <si>
    <t>ДК утверждена 13 мая 2019 г.</t>
  </si>
  <si>
    <t xml:space="preserve">Митрофанова И.Б. - заместитель Главы города Ульяновска 
</t>
  </si>
  <si>
    <t>Дзагуров Алан Ермакович - начальник Управления по делам молодёжи администрации города Ульяновска</t>
  </si>
  <si>
    <t>Нуров М.А. - заместитель начальника Управления по делам молодёжи, 41-49-61</t>
  </si>
  <si>
    <t>Нуров Мурад Агаларович - заместитель начальника Управления по делам молодёжи, 41-49-61;
Кондрашова Валентина Александровна - начальник отдела воспитательной, профориентационной работы и доп. образования, 27-30-25</t>
  </si>
  <si>
    <t>2. Использование единой информационной системы в сфере развития добровольчества</t>
  </si>
  <si>
    <t>В единой информационной системе (ЕИС) «Добровольцы России» в УО зарегистрировано  12 234 добровольцев в возрасте от 14 лет. ЕИС «Добровольцы России» имеет возможность предоставлять информацию по поиску добровольцев, организаций и мероприятий, проводимых в г.Ульяновске, что делает удобным поиск образовательных организаций тех мероприятий, которые бы они могли подобрать именно для себя.</t>
  </si>
  <si>
    <t>3.Организация мероприятий по обучению организаторов добровольческой деятельности</t>
  </si>
  <si>
    <t>Работает Школа юного волонтера «Есть контакт!» - это обучение учащихся старших классов и студентов ССУзов (14-17 лет) самостоятельной результативной безопасной работе по оказанию помощи людям с ограниченными возможностями в процессе взаимодействия с ними в рамках культурно-досуговых и физкультурно-оздоровительных мероприятий</t>
  </si>
  <si>
    <t>4. Реализация практик поддержки волонтёрства по итогам проведения ежегодного конкурса «Регион добрых дел» (не менее 1 ежегодно)</t>
  </si>
  <si>
    <t>В 2019-2024 годах запланировано продолжить реализацию приоритетного проекта «Десятилетие доброты», данный проект выступает в Ульяновской области как лучшая практика развития добровольчества из числа рекомендованных в рамках Всероссийского конкурса лучших региональных практик поддержки волонтёрства «Регион добрых дел»</t>
  </si>
  <si>
    <t>5. Создание и внедрение системы социальной поддержки граждан, систематически участвующих в добровольческих (волонтерских) проектах</t>
  </si>
  <si>
    <t>В образовательных организациях общего образования г.Ульяновска внедрена целевая модель школьного волонтерского отряда, а также осуществляется поддержка социальных проектов, реализуемых детьми и подростками до 18 лет</t>
  </si>
  <si>
    <t>6. Проведение иформационной и рекламной кампании (охват не менее 65 000 жителей ежегодно)</t>
  </si>
  <si>
    <t xml:space="preserve">Посредством аккаунтов в социальных сетях  управление по делам молодёжи администрации города Ульяновска информирует жителей города о проектах и работе добровольческих объединений, осуществояющих свою уставную деятельность на территории города. Кроме того, ежегодно в г.Ульяновске проводится информационная и организационная кампания по участию граждан во Всероссийском конкурсе «Доброволец России». Он проходит уже десятый год подряд и собрал десятки тысяч проектов со всей страны. Лучшие из них получили возможность реализовать свою идею на федеральном уровне. </t>
  </si>
  <si>
    <t>7. Реализация комплекса проектов и мероприятий для студенческой молодёжи, направленного на формирование и развитие способностей, личностных компетенций для самореализации и профессионального развития</t>
  </si>
  <si>
    <t xml:space="preserve">Управление по делам молодёжи администрации города Ульяновска оказывает организационнцю, информационную и методическую поддержку, добровольческим объединениям, реализующим проекты, направленные на формирование и развитие способностей, личностных компетенций. Как правило такие проекты проводятся ульяновскими некоммерческими организациями и являются профильными (Пример: «Школа Парламентаризма», «Школа молодого политика», «Школа добровольца», «Школа социального проектирования»). </t>
  </si>
  <si>
    <t>8. Проведение мероприятий проектов платформы "Россия - страна возможностей"</t>
  </si>
  <si>
    <t>Информирование целевых групп о конкурсах, входящих в платформу «Россия – страна возможностей» о социальных лифтах, осуществляется через социальную сеть «Вконтакте» в группе «Молодёжь города Ульяновска».</t>
  </si>
  <si>
    <t>Творческие люди</t>
  </si>
  <si>
    <t>1. Формирование идентичности города посредством проведения имиджевых мероприятий в муниципальном образовании "город Ульяновск"</t>
  </si>
  <si>
    <t>Проведено 4 городских социально-значимых мероприятия.</t>
  </si>
  <si>
    <t xml:space="preserve">ДК с внесенными изменениями утверждена 17 апреля 2020 г. </t>
  </si>
  <si>
    <t>Информация в табл.1 (с финансированием)</t>
  </si>
  <si>
    <t xml:space="preserve">14.02.2020
17.03.2020
24.04.2020
22.05.2020
26.06.2020
30.07.2020
28.08.2020
</t>
  </si>
  <si>
    <t xml:space="preserve">Митрофанова И.Б. - заместитель Главы города Ульяновска </t>
  </si>
  <si>
    <t>Топоркова Е.Н. - начальник Управления культуры и организации досуга населения администрации города Ульяновска, 27-43-01</t>
  </si>
  <si>
    <t>2. Увеличение количества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t>
  </si>
  <si>
    <t>32 человека прошли курсы повышения квалификации на базе Центров непрерывного образования и повышения квалификации творческих и управленческих кадров в сфере культуры.</t>
  </si>
  <si>
    <r>
      <t xml:space="preserve">3. Грантовая поддержка творческих проектов и инициатив в сфере "Культура"
</t>
    </r>
    <r>
      <rPr>
        <i/>
        <sz val="10"/>
        <rFont val="Arial"/>
      </rPr>
      <t xml:space="preserve"> Не менее 5 ежегодно</t>
    </r>
  </si>
  <si>
    <t>Для принятия мер по усилению финансовой дисциплины, а также в целях покрытия недостатка средств по первоочередным расходам при сокращающейся доходной базе и для создания фонда по борьбе с распространением новой коронавирусной инфекцией COVID-19, произведено уменьшение бюджетных ассигнований, предусмотренных в бюджете муниципального образования «город Ульяновск» на содержание отросли культуры, дополнительного образования и архивного дела на 2020 год на общую сумму 10 400,0 тыс. руб. В связи с этим грантовая поддержка творческих проектов и инициатив в сфере "Культура" в 2020 году не предусмотрена.</t>
  </si>
  <si>
    <t>4. Участие творческих коллективов в реализации проектов</t>
  </si>
  <si>
    <t>Конкурс на предоставление социально ориентированным некоммерческим организациям субсидий из областного бюджета Ульяновской области проводится в целях реализации государственной программы «Гражданское общество и государственная национальная политика в Ульяновской области», с 13 января по 11 февраля 2020 года.
ПОБЕДИТЕЛЬ: филиал МБУК ЦКС ДК «Строитель» совместно с ТОС «Богдан»  -  проект «Школа эффективной жизни»; 
Губернский конкурс молодежных проектов Ульяновской области, ПОБЕДИТЕЛИ: 1) Ярмушева Екатерина. Проект «Радость в ладошках» (МБУК ЦКС), 2)  Бунакова Алена. Проект «совместный театральный праздник «Театр объединяет» совместно РЦ «Подсолнух». (ДК «Строитель»)</t>
  </si>
  <si>
    <t>5. Присуждение премий талантливым обучающимся муниципальных детских школ искусств и муниципальной детской художественной школы</t>
  </si>
  <si>
    <t>Для принятия мер по усилению финансовой дисциплины, а также в целях покрытия недостатка средств по первоочередным расходам при сокращающейся доходной базе и для создания фонда по борьбе с распространением новой коронавирусной инфекцией COVID-19, произведено уменьшение бюджетных ассигнований, предусмотренных в бюджете муниципального образования «город Ульяновск» на содержание отросли культуры, дополнительного образования и архивного дела на 2020 год на общую сумму 10 400,0 тыс. руб. В связи с этим присуждение премий талантливым обучающимся в 2020 году не предусмотрено.</t>
  </si>
  <si>
    <t xml:space="preserve">Культурная среда </t>
  </si>
  <si>
    <t>1. Обновление библиотечных фондов муниципальных библиотек</t>
  </si>
  <si>
    <t>В 2020 году будут приобретены 3 457 изданий и 771 экземпляр подписных изданий для комплектования книжного фонда. На 01.09.2020 приобретено 3 100 издания и 771 экземпляр подписных изданий.</t>
  </si>
  <si>
    <t>Паспорт утверждён 17.04.2020</t>
  </si>
  <si>
    <t>Цифровая культура</t>
  </si>
  <si>
    <t>1. Создание электронного каталога книжного фонда муниципальных библиотек</t>
  </si>
  <si>
    <t>В электронный каталог МБУК ЦБС внесено  14 610 записей.</t>
  </si>
  <si>
    <t>2. Создание на сайте МКУ«Ульяновский городской архив» раздела «Электронные описи»</t>
  </si>
  <si>
    <t>Оцифровано 42 ед.хр., 13 418 листов</t>
  </si>
  <si>
    <t>3. Создание электронного фонда видеотеки Детской школы искусств имени А.В. Варламова</t>
  </si>
  <si>
    <t xml:space="preserve">Оцифровано 4 записи концерта </t>
  </si>
  <si>
    <t>4. Проведение вебинаров в рамках делового сотрудничества</t>
  </si>
  <si>
    <t>Проведено 5 вебинаров в рамках делового сотрудничества</t>
  </si>
  <si>
    <t>5. Предоставление услуг электронной библиотеки ЛитРес.</t>
  </si>
  <si>
    <t>1680 человек стали пользователями электронной библиотеки ЛитРес</t>
  </si>
  <si>
    <t>НАЦПРОЕКТ "ЗДРАВООХРАНЕНИЕ"</t>
  </si>
  <si>
    <t>Развитие первичной медико-санитарной помощи</t>
  </si>
  <si>
    <t>1. Распространение информации по вопросам осмотров и пропаганде ЗОЖ</t>
  </si>
  <si>
    <t>Еженедельные публикации в газете «Ульяновск сегодня» (тираж газеты – 600 экз), на сайте администрации города и Управления по делам семьи, официальных аккаунтах в соц.сетях (Фэйсбук, Вконтакте, Твиттер), интернет-порталах, печатных СМИ (Народная газета, Симбирский курьер), на телевизионных каналах (Репортер 73, Волга, Улправда): статей по профилактике здорового образа жизни среди населения, в т.ч. граждан пожилого возраста по формированию первичных медицинских знаний и навыков (42 публикации). 
18.02.2020 состоялась встреча представителей отдела охраны здоровья администрации г.Ульяновска, страховой компании филиала ООО «Капитал МС» в Ульяновской области с коллективом администрации и жителями Железнодорожного района города Ульяновска. Распространены листовки по данной тематике - 50шт. 
18.02.2020 в рамках Международного дня боьбы с онкологическими заболевниями прошёла встреча бесседа на тему: "Об основных способах профилактики, диагностики и лечения онкологических заболеваний" (лекции, беседы о ЗОЖ). Охват населения около 400 чел. Статьи о ЗОЖ размещены в газете «Ульяновск Сегодня» (33шт.), на 6 информационных сайтах МО «город Ульяновск» (администрация города Ульяновска, Управление по делам семьи администрации города Ульяновска и 4 сайта районных администраций города Ульяновска).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Информирование граждан (не менее 5 единиц информации в день) о соблюдении и проведении санитарно-противоэпидемических мероприятий во время режима повышенной готовности посредством размещения статей и видеороликов в средствах массовой информации, на информационных порталах.</t>
  </si>
  <si>
    <t>ДК утверждена 27 января 2020 года</t>
  </si>
  <si>
    <t xml:space="preserve">14.02.2020
17.03.2020
24.04.2020
22.05.2020
26.06.2020
30.07.2020
</t>
  </si>
  <si>
    <t>2. Проведение мероприятий по охране труда на предприятиях и учреждениях, направленных на сокращение числа пострадавших в результате несчастных случаев на производстве с утратой трудоспособности; снижение удельного веса работников, занятых на работах с вредными и (или) опасными условиями труда; увеличение численности работников, прошедших обучение по охране труда</t>
  </si>
  <si>
    <t xml:space="preserve">План на 2020 год - 327 паспортов.
По итогам I квартала 2020 года разработано 48 паспортов. За II квартал 2020 года разработано 66 паспортов. </t>
  </si>
  <si>
    <t>Борьба с сердечно-сосудистыми заболеваниями</t>
  </si>
  <si>
    <t>1. Распространение информации по вопросам раннего выявления заболеваний сердечно-сосудистой системы и повышению приверженности к лечению, пропаганде ЗОЖ</t>
  </si>
  <si>
    <t xml:space="preserve">Еженедельные публикации в газете «Ульяновск сегодня» (тираж газеты – 600 экз), на сайте администрации города и Управления по делам семьи, официальных аккаунтах в соц.сетях (Фэйсбук, Вконтакте, Твиттер), интернет-порталах, печатных СМИ (Народная газета, Симбирский курьер), на телевизионных каналах (Репортер 73, Волга, Улправда): статей по профилактике здорового образа жизни среди населения, в т.ч. граждан пожилого возраста по формированию первичных медицинских знаний и навыков (42 публикаций). 
18.02.2020 состоялась встреча представителей отдела охраны здоровья администрации г.Ульяновска, страховой компании филиала ООО «Капитал МС» в Ульяновской области с коллективом администрации и жителями Железнодорожного района города Ульяновска. Распространены листовки по данной тематике - 50шт. 
18.02.2020 в рамках Международного дня боьбы с онкологическими заболевниями прошёла встреча бесседа на тему: "Об основных способах профилактики, диагностики и лечения онкологических заболеваний" (лекции, беседы о ЗОЖ). Охват населения около 400 чел. Статьи о ЗОЖ размещены в газете «Ульяновск Сегодня» (33шт.), на 6 информационных сайтах МО «город Ульяновск» (администрация города Ульяновска, Управление по делам семьи администрации города Ульяновска и 4 сайта районных администраций города Ульяновска).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t>
  </si>
  <si>
    <t>2.Реализация паспортов "Здоровое предприятие" на предприятиях всех форм собственности</t>
  </si>
  <si>
    <t>Борьба с онкологическими заболеваниями</t>
  </si>
  <si>
    <t>1. Распространение информации по вопросам раннего выявления онкологических заболеваний и повышению приверженности к лечению, пропаганде ЗОЖ</t>
  </si>
  <si>
    <t>Еженедельные публикации в газете «Ульяновск сегодня» (тираж газеты – 600 экз), на сайте администрации города и Управления по делам семьи, официальных аккаунтах в соц.сетях (Фэйсбук, Вконтакте, Твиттер), интернет-порталах, печатных СМИ (Народная газета, Симбирский курьер), на телевизионных каналах (Репортер 73, Волга, Улправда): статей по профилактике здорового образа жизни среди населения, в т.ч. граждан пожилого возраста по формированию первичных медицинских знаний и навыков (42публикаций). 
18.02.2020 состоялась встреча представителей отдела охраны здоровья администрации г.Ульяновска, страховой компании филиала ООО «Капитал МС» в Ульяновской области с коллективом администрации и жителями Железнодорожного района города Ульяновска. Распространены листовки по данной тематике - 50шт. 
18.02.2020 в рамках Международного дня боьбы с онкологическими заболевниями прошёла встреча бесседа на тему: "Об основных способах профилактики, диагностики и лечения онкологических заболеваний" (лекции, беседы о ЗОЖ). Охват населения около 400 чел. Статьи о ЗОЖ размещены в газете «Ульяновск Сегодня» (9шт.), на 6 информационных сайтах МО «город Ульяновск» (администрация города Ульяновска, Управление по делам семьи администрации города Ульяновска и 4 сайта районных администраций города Ульяновска).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Информирование граждан (не менее 5 единиц информации в день) о соблюдении и проведении санитарно-противоэпидемических мероприятий во время режима повышенной готовности посредством размещения статей и видеороликов в средствах массовой информации, на информационных порталах.</t>
  </si>
  <si>
    <t>2. Реализация паспортов "Здоровое предприятие" на предприятиях всех форм собственности</t>
  </si>
  <si>
    <t>Развитие детского здравоохранения, включая создание современной инфраструктуры оказания медицинской помощи детям</t>
  </si>
  <si>
    <t>1. Развитие ранней диагностики заболеваний органов репродуктивной сферы у детей в возрасте 15-17 лет в рамках проведения профилактических осмотров</t>
  </si>
  <si>
    <t>Планируется проведение «Уроков здоровья» в течение года во всех школах города. Планируется проведение семинаров, тренингов с учащимися старших классов.
В целях предотвращения потребления снюса и аналогичных никотиносодержащих изделий среди несовершеннолетних информация о вреде употребления снюсов размещена в средствах массовой информации: в газете «Ульяновск Сегодня», на 6 информационных сайтах МО «город Ульяновск» (администрация города Ульяновска, Управление по делам семьи администрации города Ульяновска и 4 сайта районных администраций города Ульяновска), на сайте Управления образования администрации города Ульяновска. Информация о «телефонах доверия» размещена на сайтах в 4 районных администрациях, администрации города Ульяновска, Управления по делам семьи администрации города Ульяновска.
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Информирование граждан (не менее 5 единиц информации в день) о соблюдении и проведении санитарно-противоэпидемических мероприятий во время режима повышенной готовности посредством размещения статей и видеороликов в средствах массовой информации, на информационных порталах.</t>
  </si>
  <si>
    <t>2. Развитие профилактического направления в педиатрии
 2.1.Обучение педагогов основам первой помощи;
 2.2. Добровольное тестирование учащихся школ, ССУЗов на предмет раннего выявления потребления наркотических и психотропных средств.</t>
  </si>
  <si>
    <t>Планируется обучение педагогов основам первой помощи.</t>
  </si>
  <si>
    <t>3. Дополнительные мероприятия профилактического направления
3.1. Проведение мероприятий и акций в рамках Всемирных дней здоровья;
3.2. Информационно- коммуникационная кампания.</t>
  </si>
  <si>
    <t>31.05.2020 в рамках Всемирного Дня отказа от курения  размещена информация о вреде курения на всех информационных порталах. Принималось участие во всероссийской акции НМИЦ ТПМ "Территория здоровья" "Не кури! Тобой манипулируют". Информирование граждан (не менее 5 единиц информации в день) о соблюдении и проведении санитарно-противоэпидемических мероприятий посредством размещения статей и видеороликов в средствах массовой информации, на информационных порталах.</t>
  </si>
  <si>
    <t>Обеспечение медицинских организаций системы здравоохранения квалифицированными кадрами</t>
  </si>
  <si>
    <t>1. Распространение информации, направленной на пропаганду ЗОЖ, а также на повышение статуса мед.работника</t>
  </si>
  <si>
    <t>Размещена 1 статья о медицинской династии ГУЗ ЦК МСЧ в рубрике "Наставничество медицинских работников". С 15-21.06.2020 в рамках Дня медицинского работника прошли награждения главных врачей и трудовых коллективов лечебных учреждений города Благодарственными письмами и почётными грамотами Главы города. 31.07.2020 в газете Ульяновс сегодня статья "Лечить людей-моё признание и судьба" о работе мед.сестры ФАП с.Кротовка .</t>
  </si>
  <si>
    <t>2. Встреча со студентами лечебного факультета УлГУ с целью привлечения кадров</t>
  </si>
  <si>
    <t>Планируется проведение совместных встреч представителей Министерства здравоохранения УО, администрации города, лечебных учреждений и выпускников учреждений образования медицинской направленности. В целях привлечения медицинских и фармацевтических работников для работы в медицинских организациях планируется работа по профориентации. В течение года планируется проведение встреч с учащимися старших классов.</t>
  </si>
  <si>
    <t>НАЦПРОЕКТ "МАЛОЕ И СРЕДНЕЕ ПРЕДПРИНИМАТЕЛЬСТВО И ПОДДЕРЖКА ИНДИВИДУАЛЬНОЙ ПРЕДПРИНИМАТЕЛЬСКОЙ ИНИЦИАТИВЫ"</t>
  </si>
  <si>
    <t>Акселерация субъектов малого и среднего предпринимательства</t>
  </si>
  <si>
    <t>1. Формирование единого реестра субъектов МСП - получателей поддержки</t>
  </si>
  <si>
    <t>Сформирован и актуализирован реестр получателей финансовой поддержки, который ведётся с 2010 года (реестр включает 275 комплект документов получателей субсидий)</t>
  </si>
  <si>
    <t>ДК утверждена 15 мая 2019 г.</t>
  </si>
  <si>
    <t xml:space="preserve">21.12.2018
28.01.2019
20.06.2019
26.06.2019
</t>
  </si>
  <si>
    <r>
      <rPr>
        <sz val="12"/>
        <rFont val="Arial"/>
      </rPr>
      <t>Горюнова Т.В. – заместитель Главы города - начальник Управления имущественных отношений, экономики и развития конкуренции администрации города Ульяновс</t>
    </r>
    <r>
      <rPr>
        <sz val="10"/>
        <color rgb="FF000000"/>
        <rFont val="Arial"/>
      </rPr>
      <t>ка</t>
    </r>
  </si>
  <si>
    <t>Черкас Е.Е. – заместитель начальника Управления имущественных отношений, экономики и развития конкуренции администрации города Ульяновска</t>
  </si>
  <si>
    <t>Березина Г.В. – заместитель начальника отдела развития конкуренции Управления имущественных отношений, экономики и развития конкуренции администрации города Ульяновска</t>
  </si>
  <si>
    <t>Березина Галина Владимировна - заместитель начальника отдела развития конкуренции, 27-36-99</t>
  </si>
  <si>
    <t>2. Проведёние комплекса мероприятий, направленных на расширение доступа субъектов МСП к закупкам товаров, работ, услуг, повышение уровня информированности субъектов МСП о закупках товаров, работ, услуг крупнейшими заказчиками и т.д.</t>
  </si>
  <si>
    <t xml:space="preserve">Разработана и размещена (на сайте АНО УлЦРП в разделе "Развиваем бизнес") памятка об электронных торговых площадках с целью повышения уровня информированности субъектов МСП о закупках товаров, работ, услуг. На сайтах АНО УлЦРП и Управления имущественных отношений размещается актуальная информация об изменениях действующего законодательства в сфере закупок товаров, работ и услуг, а также о проводимых обучающих мероприятиях в г.Ульяновске.
24.12.2019 с целью популяризации специализации кондитера и увеличения спроса на кондитерскую и хлебобулочную продукцию местного производства в Ульяновске впервые состоялся конкурс «Торт 2020 года», который прошёл в гостинице «Волга». В конкурсе приняли участие 11 предприятий общественного питания. Кофейня «Кофешоп», победившая в конкурсе, получила знак отличия в виде наклейки с указанием бренда «Торт 2020 года», который размещён на входной группе заведения, а также упаковку брендированных топперов. Автор торта-победителя был отмечен специальным призом, а все участники – дипломами Главы города Ульяновска и памятными подарками с правом использовать награды в рекламных целях.
Впервые в Троицком переулке во время новогодних праздников с 25.12.2019 по 07.01.2020  состоялось 3 гастрономических тура. Жители и гости города дегустировали не только кулинарные изыски, но и участвовали в мастер-классах по их изготовлению. В каждом из гастротуров участвовали минимум от 10 до 20 представителей бизнеса - сферы общественного питания.
 </t>
  </si>
  <si>
    <t>3. Оказание комплекса услуг, сервисов и мер поддержки субъектам МСП в АНО "Ульяновский центр развития предпринимательства":</t>
  </si>
  <si>
    <t>3. Организовано оказание комплекса услуг, сервисов и мер поддержки субъектам МСП совместно с АНО "Ульяновский центр развития предпринимательства":
3.1. Оказание информационной поддержки субъектам МСП в форме их участия в образовательных мероприятиях. На сайте Центра (http://ulcrp.ru/), на официальных страницах в соц.сетях (Твиттер, Фейсбук, ВКонтакте), посредством электронной почтовой рассылки (более 3000 адресатов) до субъектов МСП, а также лиц, желающих стать ими, доводится информация о проводимых мероприятиях, форумах и мерах поддержки предпринимательства.
На постоянной основе на личном приёме осуществляется раздача памяток о мерах поддержки (федеральных, региональных, местных) лицам, планирующим стать субъектами МСП.
3.2. Оказание консультационной поддержки, в том.числе:
- проведение консультирования физических лиц по вопросам начала предпринимательской деятельности. Оказано 1072 консультации, из них на личном приеме – 250, по телефону – 822.
- рассмотрение и утверждение бизнес-планов безработных граждан для участия в программе по предоставлению субсидии. Согласован 21 бизнес-план безработных граждан, принимающих участие в программе «Самозанятость».
3.3. Проведение обучающих мероприятий, в том числе:
- проведение обучающих мероприятий на тему: «Мой стартап. Введение в профессию» для начинающих субъектов МСП и лиц, желающих стать ими. Проведено 8 занятий курса, которые посетили 384 человека, планирующих создать собственный бизнес.
- проведено 39 обучающих мероприятий, которые посетили 3263 человека. Особое внимание уделяется начинающим предпринимателям и лицам, планирующим создание собственного бизнеса.
3.4. Оказание содействия региональным органам власти в следующих мероприятиях:
- содействие в проведении мероприятий по составлению каталога региональных производителей товаров и услуг «Сделано в Ульяновской области», осуществление приёма заявок от предпринимателей, желающих разместить информацию о своём бизнесе в данном каталоге. Центром, с целью обновления информации, в первом квартале 2020 года осуществлен телефонный обзвон СМСП от города Ульяновска, информация о которых размещена в каталоге. Информация о возможности включения в каталог доводится до СМСП на консультациях. В течение всего года осуществляется сбор заявок для включения в каталог в следующем году.
3.5 Финансовая поддержка:
В феврале 2020 года проведена 1 комиссия, рассмотрено 15 заявок СМСП о предоставлении субсидий, в марте 2020 года выданы субсидии 14 субъектам МСП. В июле проведена 1 комиссия, рассмотрено 6 заявок СМСП, в сентябре планируется выдача 4 субъектам МСП (по мере финансирования).</t>
  </si>
  <si>
    <t>3.1. Оказание информационной поддержки</t>
  </si>
  <si>
    <t>3.2. Оказание консультационной поддержки</t>
  </si>
  <si>
    <t>3.3. Обучение</t>
  </si>
  <si>
    <t>3.4. Содействие участия в форумах, встречах, выставках</t>
  </si>
  <si>
    <t>3.5. Финансовая поддержка</t>
  </si>
  <si>
    <t>Популяризация предпринимательства</t>
  </si>
  <si>
    <t>1. Организация консультационной поддержки</t>
  </si>
  <si>
    <t>Горюнова Т.В. – заместитель Главы города - начальник Управления имущественных отношений, экономики и развития конкуренции администрации города Ульяновска</t>
  </si>
  <si>
    <t>Савина Т.В. – директор АНО «Ульяновский центр развития предпринимательства»</t>
  </si>
  <si>
    <t>Кудашова О.Н. – заместитель директора АНО «Ульяновский центр развития предпринимательства»</t>
  </si>
  <si>
    <t>Савина Татьяна Викторовна - директор АНО "Ульяновский центр развития предпринимательства", 27-05-23</t>
  </si>
  <si>
    <t>2. Проведение обучающих мероприятий</t>
  </si>
  <si>
    <t>3. Информирование</t>
  </si>
  <si>
    <t>4. Проведение форумов, встреч</t>
  </si>
  <si>
    <t>Улучшение условий ведения предпринимательской деятельности</t>
  </si>
  <si>
    <t>1. Упорядочение размещения нестационарных торговых объектов</t>
  </si>
  <si>
    <t>В целях упорядочения размещения нестационарных торговых объектов Управлением имущественных отношений вносятся изменения в схему размещения. Подготовлено 16 постановлений администрации города Ульяновка.</t>
  </si>
  <si>
    <t>Вдовин Е.А. – заместитель начальника Управления имущественных отношений, экономики и развития конкуренции администрации города Ульяновска</t>
  </si>
  <si>
    <t>Алексеев А.В. – начальник отдела предпринимательства Управления имущественных отношений, экономики и развития конкуренции администрации города Ульяновска</t>
  </si>
  <si>
    <t>Алексеев Алексей Владимирович - начальник отдела предпринимательства, 27-35-78</t>
  </si>
  <si>
    <t>2.Мероприятия, направленные на развитие туризма</t>
  </si>
  <si>
    <t>Проведены 6 информационных рекламных туров для представителей турагентств, туроператоров Республики Татарстан, Республики Мордовия, Республики Чувашия, Самарской области, Пензенской области и иностранных туристов из КНР (Китая). По итогам принято 170 представителей туроператоров и турагентств из соседних регионов, заключены соглашения о взаимном сотрудничестве в области туризма.
Разработан и активно реализуется проект размещения ярмарочного комплекса «Гостеприимный Ульяновск» на Соборной площади города Ульяновска. Для привлечения туристов разработана рекламно- информационная печатная продукции, презентующая интересные туристические маршруты, а также туристические фильмы: 
- выпущен обновленный оригинал-макета путеводителя для российских туристов с информацией об истории и объектах туристской инфраструктуры муниципального образования «город Ульяновск», в количестве 500 экземпляров,
- разработаны и напечатаны буклеты «Литературная карта города Ульяновска» на русском языке и английком языке, 1 000 шт.,
- разработан и презентован в на телеканале ВГТРК «Волга» фильм «Туристический потенциал города Ульяновска»,
- в электронном сборнике «#ПораПутешествоватьПоРоссии» 2020 презентованы рекламные материалы о туристическом потенциале города Ульяновска.</t>
  </si>
  <si>
    <t>3. Принятие в работу основных подходов оценки эффективности использования муниципального имущества</t>
  </si>
  <si>
    <t>В целях оказания имущественной поддержки субъектам МСП утверждён перечень имущества МО «город Ульяновск», предназначенный для передачи в пользование субъектам МСП и организациям, образующим инфраструктуру поддержки субъектов МСП (21 объект). Лицам, получившим имущественную поддержку, предоставляется скидка в виде снижения размера арендной платы от цены арендной платы за год, в размере 60%, 40% и 20 %.</t>
  </si>
  <si>
    <t>4. Предоставление информационно-консультационных услуг</t>
  </si>
  <si>
    <t>Предоставляются информационно-консультационные услуги совместно с АНО УлЦРП.</t>
  </si>
  <si>
    <t>5. Содействие развитию делового климата и конкуренции</t>
  </si>
  <si>
    <t>Утверждено положение "О совете по развитию малого и среднего предпринимательства при Главе города Ульяновска". На заседаниях Совета обсуждаются результаты работы администрации города по обеспечению благоприятного делового климата на территории города, финансовые и нефинансовые меры поддержки субъектам МСП.</t>
  </si>
  <si>
    <t>НАЦПРОЕКТ "ЦИФРОВАЯ ЭКОНОМИКА"</t>
  </si>
  <si>
    <t>Информационная безопасность</t>
  </si>
  <si>
    <t>1. Переход на использование отечественного офисного программного обеспечения</t>
  </si>
  <si>
    <t>апрель 2019</t>
  </si>
  <si>
    <t>Проведена закупка отечественного ПО Asteros в количестве 11 штук. Проводится опытная эксплуатация AlterOS.
 В планах на 2020 год в рамках перехода на юридически значимый электронный документооборот запланирована замена устаревших персональных компьютеров и программного обеспечения на 28 рабочих местах.</t>
  </si>
  <si>
    <t>ДК утверждена 17 мая 2019 г.</t>
  </si>
  <si>
    <t>Нуров А.С. – исполняющий обязанности заместителя Главы города - руководителя аппарата администрации города Ульяновска</t>
  </si>
  <si>
    <t>Мингачёв Р.М. - начальник Управления информатизации и защиты информации администрации города Ульяновска</t>
  </si>
  <si>
    <t>Петряева А.В. – консультант управления информатизации и защиты информации администрации города Ульяновска</t>
  </si>
  <si>
    <t>Медакова Алина Леонидовна - главный специалист-эксперт Управления информатизации и защиты информации, 42-57-86</t>
  </si>
  <si>
    <t>2. Реализация комплекса мероприятий информационной безопасности на муниципальном уровне и подведомственных учреждениях</t>
  </si>
  <si>
    <t>май 2019</t>
  </si>
  <si>
    <t>Обновлены пользовательские и серверные лиценции по отечественному ПО Kaspersky Internet Security. Приобретено 4 лицензии VipNet Client для подключения рабочих мест пользователей в корпоративную сеть передачи данных Правительства Ульяновской области.
 Запланировано обновление пользовательских и серверных лицензий ПО Kaspersky Internet Security в июне 2020 года.</t>
  </si>
  <si>
    <t>Цифровое государственное управление</t>
  </si>
  <si>
    <t>1. Цифровая трансформация государственных (муниципальных) услуг и сервисов</t>
  </si>
  <si>
    <t>март 2019</t>
  </si>
  <si>
    <t>24 административных регламентов предоставления муниципальных услуг приведено в соответствие с модельными административными регламентами. 
 По утвержденным административным регламентам предоставления муниципальных услуг актуализирована информация в Реестре государственных и муниципальных услуг (функций) Ульяновской области.
 Постоянное информирование граждан о преимуществах получения гос. и мун. услуг в электронном виде происходит через публикации в СМИ, газете «Ульяновск Сегодня», аккаунты в социальных сетях, разъяснительные беседы при личных приемах, а также на официальном сайте администрации города, на официальных сайтах отраслевых (функциональных) и территориальных органов администрации города Ульяновска.
 15 муниципальных услуг предоставляются в электронной форме.</t>
  </si>
  <si>
    <t>ДК утверждена 23 мая 2019 г.</t>
  </si>
  <si>
    <t xml:space="preserve">Информирование граждан о преимущества получения государственных и муниципальных услуг в электронном виде происходит через публикации в СМИ, газете «Ульяновск Сегодня», аккаунты в социальных сетях, разъяснительные беседы при личных приемах, а также на официальном сайте администрации города, на официальных сайтах отраслевых (функциональных) и территориальных органов администрации города Ульяновска.
С целью информирования населения о возможности получения государственных и муниципальных услуг в электронной форме в городском электротранспорте размещена информация по популяризации Единого портала. В СМИ и на радиоканалы отправлена радиореклама портала госуслуг.
В рамках популяризации портала госуслуг в общественной приемной администрации города Ульяновска, в общественных приемных отраслевых (функциональных) и территориальных органов администрации города Ульяновска на информационных стендах в местах ожидания заявителей размещены информационные листовки, осуществляются трансляции видеороликов, направленных на информирование граждан о преимущества получения государственных и муниципальных услуг в электронном виде. 
</t>
  </si>
  <si>
    <t>Медакова А.Л. – главный специалист-эксперт управления информатизации и защиты информации администрации города Ульяновска</t>
  </si>
  <si>
    <t xml:space="preserve"> 1.1. Закрепление новых принципов предоставления гос.и мун.услуг.</t>
  </si>
  <si>
    <t>1.2. Предоставление приоритетных соц-значимых гос и мун.услуг, гос и иных сервисов в цифровом виде.</t>
  </si>
  <si>
    <t>июнь 2020</t>
  </si>
  <si>
    <t>1.3. Информирование и популяризация.</t>
  </si>
  <si>
    <t xml:space="preserve"> март 2019</t>
  </si>
  <si>
    <t>2. Цифровая трансформация государственной (муниципальной) службы.
 Подключение к Единой информационной системе управления кадровым составом ГГС РФ</t>
  </si>
  <si>
    <t>январь 2024</t>
  </si>
  <si>
    <t>Планируется с 2024 года</t>
  </si>
  <si>
    <t>3. Создание сквозной цифровой инфраструктуры и платформ</t>
  </si>
  <si>
    <t>Правительством Ульяновской области разработан План перехода на использование юридически значимого электронного документооборота в Правительстве Ульяновской области, исполнительных органах государственной власти Ульяновской области, их подведомственных организациях и органах местного самоуправления Ульяновской области, согласно которому все муниципальные образования работают по реализации данного плана. Ведется работа по реализации п. 1.9 Плана - приведение в соответствие с требованиями для работы с электронной подписью АРМ пользователя (1 квартал 2020 года).</t>
  </si>
  <si>
    <t>3.1. Доступ пользователей в модели "одного окна" посредством единого портала гос и мун.услуг</t>
  </si>
  <si>
    <t>ноябрь 2020</t>
  </si>
  <si>
    <t>3.2. Единое окно цифровой обратной связи</t>
  </si>
  <si>
    <t>январь 2021</t>
  </si>
  <si>
    <t>3.3. Внедрение электронного документооборота</t>
  </si>
  <si>
    <t>январь 2020</t>
  </si>
  <si>
    <t>Информационная инфраструктура</t>
  </si>
  <si>
    <t>1. Повышение скорости сети Интернет в образовательных организациях за счет изменения тарифов</t>
  </si>
  <si>
    <t>70 общеобразовательных организаций повысили скорость Интернета. Определены школы, которые проводят с провайдерами работу по переходу на новые тарифы Интернет</t>
  </si>
  <si>
    <t>ДК утверждена 27 мая 2019 г.</t>
  </si>
  <si>
    <t>2. Сопровождение возведения магистральных линий связи (адрес объекта), необходимых для подключения</t>
  </si>
  <si>
    <t>3. Оказание содействия в подключении, согласно требований</t>
  </si>
  <si>
    <t>Показатели реализации Указа Президента РФ от 07.05.2018 № 204 "О национальных целях и стратегических задачах Российской Федерации на период до 2024 года" на территории муниципального образования "город Ульяновск" по состоянию на 01.09.2020</t>
  </si>
  <si>
    <t>Цель проекта</t>
  </si>
  <si>
    <t>Показатели</t>
  </si>
  <si>
    <t>Кол-во показателей</t>
  </si>
  <si>
    <t>Наименование</t>
  </si>
  <si>
    <t>достигнут</t>
  </si>
  <si>
    <t>50 % и более</t>
  </si>
  <si>
    <t>Всего</t>
  </si>
  <si>
    <t>более 90 %</t>
  </si>
  <si>
    <t>менее 50 %</t>
  </si>
  <si>
    <t>Обеспечение возможности женщинам, воспитывающим детей дошкольного возраста, совмещать трудовую деятельность с семейными обязанностями, в т.ч. за счёт повышения доступности дошкольного образования для детей в возрасте до трёх лет</t>
  </si>
  <si>
    <t>Численность воспитанников в возрасте до трех лет, посещающих государственные и муниципальные образовательные организации, осуществляющие образовательную деятельность по образовательным программам дошкольного образования и присмотр и уход в городе Ульяновске, человек</t>
  </si>
  <si>
    <t>Численность воспитанников в возрасте до трех лет, посещающих частные организации, осуществляющие образовательную деятельность по образовательным программам дошкольного образования и присмотр и уход в городе Ульяновске, человек</t>
  </si>
  <si>
    <r>
      <t xml:space="preserve">Доступность дошкольного образования для детей в возрасте от полутора до трех лет в городе Ульяновске, % 
</t>
    </r>
    <r>
      <rPr>
        <sz val="10"/>
        <color rgb="FF0000FF"/>
        <rFont val="Arial"/>
      </rPr>
      <t>(+ количество, чел.)</t>
    </r>
  </si>
  <si>
    <r>
      <t xml:space="preserve">93 </t>
    </r>
    <r>
      <rPr>
        <sz val="10"/>
        <color rgb="FF0000FF"/>
        <rFont val="Arial"/>
      </rPr>
      <t>(4502)</t>
    </r>
  </si>
  <si>
    <r>
      <t xml:space="preserve">94 
</t>
    </r>
    <r>
      <rPr>
        <sz val="10"/>
        <color rgb="FF0000FF"/>
        <rFont val="Arial"/>
      </rPr>
      <t>(4766)</t>
    </r>
  </si>
  <si>
    <r>
      <t xml:space="preserve">95    </t>
    </r>
    <r>
      <rPr>
        <sz val="10"/>
        <color rgb="FF0000FF"/>
        <rFont val="Arial"/>
      </rPr>
      <t>(4770)</t>
    </r>
  </si>
  <si>
    <t>Численность женщин, находящихся в отпуске по уходу за ребенком в возрасте до трех лет, прошедших профессиональное обучение и дополнительное профессиональное образование в городе Ульяновске, человек в год</t>
  </si>
  <si>
    <t>Уровень занятости женщин, имеющих детей дошкольного возраста в городе Ульяновске, %</t>
  </si>
  <si>
    <t>Создание дополнительных мест в дошкольных образовательных учреждениях</t>
  </si>
  <si>
    <t>Всего:</t>
  </si>
  <si>
    <t>Вхождение города Ульяновска в число ведущих субъектов РФ по качеству общего образования посредством обновления содержания и технологий преподавания общеобразовательных программ, вовлечения всех участников системы образования в развитие системы общего образования, а также за счет обновления материально-технической базы и переподготовки педагогических кадров</t>
  </si>
  <si>
    <t>Число общеобразовательных организаций города Ульяновска,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тыс.ед. нарастающим итогом к 2018 году</t>
  </si>
  <si>
    <t>Созданы новые места в общеобразовательных организациях</t>
  </si>
  <si>
    <r>
      <t xml:space="preserve">Доля общеобразовательных организаций города Ульяновска, в которых обновлено содержание и методы обучения предметной области «Технология» и других предметных областей, %
</t>
    </r>
    <r>
      <rPr>
        <sz val="10"/>
        <color rgb="FF0000FF"/>
        <rFont val="Arial"/>
      </rPr>
      <t>(+ количество)</t>
    </r>
  </si>
  <si>
    <r>
      <t xml:space="preserve">12
</t>
    </r>
    <r>
      <rPr>
        <sz val="10"/>
        <color rgb="FF0000FF"/>
        <rFont val="Arial"/>
      </rPr>
      <t>(20)</t>
    </r>
  </si>
  <si>
    <r>
      <rPr>
        <sz val="10"/>
        <color rgb="FF000000"/>
        <rFont val="Arial"/>
      </rPr>
      <t>12</t>
    </r>
    <r>
      <rPr>
        <sz val="10"/>
        <color rgb="FF000000"/>
        <rFont val="Arial"/>
      </rPr>
      <t xml:space="preserve">
(20)</t>
    </r>
  </si>
  <si>
    <r>
      <t xml:space="preserve">29*
</t>
    </r>
    <r>
      <rPr>
        <sz val="10"/>
        <color rgb="FF0000FF"/>
        <rFont val="Arial"/>
      </rPr>
      <t>(27)</t>
    </r>
  </si>
  <si>
    <r>
      <t xml:space="preserve">50*
</t>
    </r>
    <r>
      <rPr>
        <sz val="10"/>
        <color rgb="FF0000FF"/>
        <rFont val="Arial"/>
      </rPr>
      <t>(35)</t>
    </r>
  </si>
  <si>
    <r>
      <t xml:space="preserve">62*
</t>
    </r>
    <r>
      <rPr>
        <sz val="10"/>
        <color rgb="FF0000FF"/>
        <rFont val="Arial"/>
      </rPr>
      <t>(52)</t>
    </r>
  </si>
  <si>
    <r>
      <t xml:space="preserve">79*
</t>
    </r>
    <r>
      <rPr>
        <sz val="10"/>
        <color rgb="FF0000FF"/>
        <rFont val="Arial"/>
      </rPr>
      <t>(72)</t>
    </r>
  </si>
  <si>
    <r>
      <t xml:space="preserve">100*
</t>
    </r>
    <r>
      <rPr>
        <sz val="10"/>
        <color rgb="FF0000FF"/>
        <rFont val="Arial"/>
      </rPr>
      <t>(72)</t>
    </r>
  </si>
  <si>
    <t>Доля общеобразовательных организаций, реализующих образовательные программы в сетевой форме, %</t>
  </si>
  <si>
    <t>Численность обучающихся в городе Ульяновске, охваченных основными и дополнительными общеобразовательными программами цифрового, естественнонаучного и гуманитарного профилей, тыс. человек нарастающим итогом к 2018 году</t>
  </si>
  <si>
    <t>Проведена оценка качества организаций, реализующих общеобразовательные программы, %</t>
  </si>
  <si>
    <t>* показатели могут быть изменены по итогам ежегодных отборов на предоставление субсидий из фед.бюджета бюджетам субъектов РФ, проводимых Министерством просвещения РФ</t>
  </si>
  <si>
    <t>Развитие системы образования, в том числе дополнительного образования и профориентации</t>
  </si>
  <si>
    <t>Доля детей в возрасте от 5 до 18 лет, охваченных дополнительным образованием, %</t>
  </si>
  <si>
    <t>в том числе доля детей, охваченных естественнонаучной и технической направленностью</t>
  </si>
  <si>
    <t>в том числе доля детей с ОВЗ и детей-инвалидов, охваченных дополнительным образованием</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</si>
  <si>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РФ, тыс. человек, нарастающим итогом</t>
  </si>
  <si>
    <t>14 471</t>
  </si>
  <si>
    <t>14 685</t>
  </si>
  <si>
    <t>в том числе деятельностью детских технопарков "Кванториум"</t>
  </si>
  <si>
    <t>1 050</t>
  </si>
  <si>
    <t>1 627</t>
  </si>
  <si>
    <t>1 100</t>
  </si>
  <si>
    <t>1 150</t>
  </si>
  <si>
    <t>1 200</t>
  </si>
  <si>
    <t>1 250</t>
  </si>
  <si>
    <t>1 300</t>
  </si>
  <si>
    <t>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проектах, направленных на раннюю профориентацию, тыс. человек</t>
  </si>
  <si>
    <t>0,020000</t>
  </si>
  <si>
    <t>в том числе число участников цикла открытых уроков "Проектория"</t>
  </si>
  <si>
    <t>0,004800</t>
  </si>
  <si>
    <t>Оказание услуг психолого-педагогической, методической и консультативной помощи семьям, имеющим детей</t>
  </si>
  <si>
    <t>Количество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некоммерческих организаций (далее – НКО) на территории Ульяновской области, нарастающим итогом с 2019 года, тыс. единиц</t>
  </si>
  <si>
    <t>Доля граждан, положительно оценивших качество услуг психолого-педагогической, методической и консультативной помощи, от общего числа обратившихся за получением услуги на территории УО, %</t>
  </si>
  <si>
    <t>Внедрение современных цифровых технологий в сферу образования</t>
  </si>
  <si>
    <t>Доля обучающихсяУО, по программам общего образования, доп. образования для детей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t>
  </si>
  <si>
    <t>Доля образовательных организаций УО, реализующих программы общего образования, доп.образования детей и СПО,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t>
  </si>
  <si>
    <t>Доля обучающихся УО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 %</t>
  </si>
  <si>
    <t>Доля образовательных организаций, расположенных на территории УО, обеспеченных Интернет-соединением со скоростью соединения не менее 100Мб/c – для образовательных организаций, расположенных в городах, 50Мб/c – для образовательных организаций, расположенных в сельской местности и поселках городского типа, а также гарантированным Интернет-трафиком, %</t>
  </si>
  <si>
    <t>Доля педагогических работников общего образования УО,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РФ»), в общем числе педагогических работников общего образования, %</t>
  </si>
  <si>
    <r>
      <t xml:space="preserve">Доля образовательных организаций, в которых проведён эксперимент по внедрению в образовательную программу современных цифровых технологий, %
</t>
    </r>
    <r>
      <rPr>
        <sz val="10"/>
        <color rgb="FF0000FF"/>
        <rFont val="Arial"/>
      </rPr>
      <t>(+ количество детей, обучающихся в общеобразовательных организациях, в которых проведён такой эксперимент)</t>
    </r>
  </si>
  <si>
    <r>
      <t xml:space="preserve">5
</t>
    </r>
    <r>
      <rPr>
        <sz val="10"/>
        <color rgb="FF0000FF"/>
        <rFont val="Arial"/>
      </rPr>
      <t>(260)</t>
    </r>
  </si>
  <si>
    <r>
      <t xml:space="preserve">10
</t>
    </r>
    <r>
      <rPr>
        <sz val="10"/>
        <color rgb="FF0000FF"/>
        <rFont val="Arial"/>
      </rPr>
      <t>(520)</t>
    </r>
  </si>
  <si>
    <r>
      <t xml:space="preserve">15
</t>
    </r>
    <r>
      <rPr>
        <sz val="10"/>
        <color rgb="FF0000FF"/>
        <rFont val="Arial"/>
      </rPr>
      <t>(780)</t>
    </r>
  </si>
  <si>
    <r>
      <t xml:space="preserve">20
</t>
    </r>
    <r>
      <rPr>
        <sz val="10"/>
        <color rgb="FF0000FF"/>
        <rFont val="Arial"/>
      </rPr>
      <t>(1 040)</t>
    </r>
  </si>
  <si>
    <r>
      <t xml:space="preserve">25
</t>
    </r>
    <r>
      <rPr>
        <sz val="10"/>
        <color rgb="FF0000FF"/>
        <rFont val="Arial"/>
      </rPr>
      <t>(1 300)</t>
    </r>
  </si>
  <si>
    <t>Обучение, повышение квалификации педагогических работников</t>
  </si>
  <si>
    <t>Доля учителей общеобразовательных организаций Ульяновской области, вовлеченных в национальную систему профессионального роста педагогических работников, %</t>
  </si>
  <si>
    <t>Изначально, в плане на 2020 год было 5 %, показатель перенесён Минестерством на 2021 год</t>
  </si>
  <si>
    <t>Доля педагогических работников, прошедших добровольную независимую оценку профессиональной квалификации, %</t>
  </si>
  <si>
    <t>Развитие добровольчества (волонтёрства), развитие талантов и способностей у детей и молодёжи, в т.ч. студентов, путём поддержки общественных инициатив и проектов, вовлечения к 2024 году в добровольческую деятельность 20% граждан, вовлечения 45% молодёжи в творческую деятельность и 70% студентов в клубное студенческое движение</t>
  </si>
  <si>
    <t>Численность обучающихся, вовлеченных в деятельность общественных объединений на базе образовательных организаций общего образования в муниципальном образовании «город Ульяновск», тыс. человек накопительным итогом</t>
  </si>
  <si>
    <t>Доля молодёжи, задействованной в мероприятиях по вовлечению в творческую деятельность, от общего числа молодёжи в Ульяновской области, % накопительным итогом</t>
  </si>
  <si>
    <t>Доля граждан муниципального образования "город Ульяновск", вовлечённых в добровольческую деятельность, % накопительным итогом</t>
  </si>
  <si>
    <t>Доля студентов, вовлечённых в клубное студенческое движение, от общего числа студентов, % накопительным итогом</t>
  </si>
  <si>
    <t>Создание добровольческих ячеек на базе образовательных организаций общего и среднего профессионального образования, накопительным итогом</t>
  </si>
  <si>
    <t>Использование населением старше 14 лет единой информационной системы в сфере развития добровольчества, чел. накопительным итогом</t>
  </si>
  <si>
    <t>6 246</t>
  </si>
  <si>
    <t>Всего по нацпроекту "Образование":</t>
  </si>
  <si>
    <r>
      <t xml:space="preserve">100
</t>
    </r>
    <r>
      <rPr>
        <sz val="10"/>
        <color rgb="FF0000FF"/>
        <rFont val="Arial"/>
      </rPr>
      <t>(5055)</t>
    </r>
  </si>
  <si>
    <r>
      <t xml:space="preserve">100
</t>
    </r>
    <r>
      <rPr>
        <sz val="10"/>
        <color rgb="FF0000FF"/>
        <rFont val="Arial"/>
      </rPr>
      <t>(29)</t>
    </r>
  </si>
  <si>
    <t>Факт на 01.10.2020</t>
  </si>
  <si>
    <t>Выполнение показателей на 01.10.2020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</si>
</sst>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d\.m\.yyyy"/>
    <numFmt numFmtId="166" formatCode="0.000"/>
  </numFmts>
  <fonts count="31" x14ac:knownFonts="1">
    <font>
      <sz val="10"/>
      <color rgb="FF000000"/>
      <name val="Arial"/>
    </font>
    <font>
      <b/>
      <i/>
      <sz val="12"/>
      <color theme="1"/>
      <name val="Times New Roman"/>
    </font>
    <font>
      <sz val="12"/>
      <color theme="1"/>
      <name val="Times New Roman"/>
    </font>
    <font>
      <b/>
      <sz val="14"/>
      <color theme="1"/>
      <name val="Times New Roman"/>
    </font>
    <font>
      <sz val="10"/>
      <name val="Arial"/>
    </font>
    <font>
      <b/>
      <sz val="11"/>
      <color theme="1"/>
      <name val="Times New Roman"/>
    </font>
    <font>
      <b/>
      <sz val="12"/>
      <color theme="1"/>
      <name val="Times New Roman"/>
    </font>
    <font>
      <sz val="12"/>
      <color rgb="FF000000"/>
      <name val="Times New Roman"/>
    </font>
    <font>
      <b/>
      <sz val="12"/>
      <name val="Times New Roman"/>
    </font>
    <font>
      <sz val="12"/>
      <name val="Times New Roman"/>
    </font>
    <font>
      <u/>
      <sz val="12"/>
      <color rgb="FF0000FF"/>
      <name val="Times New Roman"/>
    </font>
    <font>
      <u/>
      <sz val="12"/>
      <color rgb="FF0000FF"/>
      <name val="Times New Roman"/>
    </font>
    <font>
      <b/>
      <sz val="12"/>
      <color rgb="FF000000"/>
      <name val="Times New Roman"/>
    </font>
    <font>
      <sz val="10"/>
      <color theme="1"/>
      <name val="Arial"/>
    </font>
    <font>
      <i/>
      <sz val="12"/>
      <color theme="1"/>
      <name val="Times New Roman"/>
    </font>
    <font>
      <sz val="12"/>
      <color rgb="FF434343"/>
      <name val="Times New Roman"/>
    </font>
    <font>
      <b/>
      <i/>
      <sz val="12"/>
      <color rgb="FF000000"/>
      <name val="Times New Roman"/>
    </font>
    <font>
      <sz val="14"/>
      <color rgb="FF000000"/>
      <name val="Times New Roman"/>
    </font>
    <font>
      <sz val="12"/>
      <color rgb="FF000000"/>
      <name val="Arial"/>
    </font>
    <font>
      <i/>
      <sz val="10"/>
      <color theme="1"/>
      <name val="Arial"/>
    </font>
    <font>
      <b/>
      <sz val="10"/>
      <color theme="1"/>
      <name val="Times New Roman"/>
    </font>
    <font>
      <sz val="12"/>
      <color rgb="FF0000FF"/>
      <name val="Times New Roman"/>
    </font>
    <font>
      <sz val="10"/>
      <color theme="1"/>
      <name val="Times New Roman"/>
    </font>
    <font>
      <sz val="10"/>
      <color rgb="FFCC0000"/>
      <name val="Arial"/>
    </font>
    <font>
      <sz val="10"/>
      <color rgb="FFFF0000"/>
      <name val="Arial"/>
    </font>
    <font>
      <u/>
      <sz val="10"/>
      <color rgb="FF1155CC"/>
      <name val="Arial"/>
    </font>
    <font>
      <b/>
      <sz val="10"/>
      <name val="Arial"/>
    </font>
    <font>
      <b/>
      <sz val="10"/>
      <color rgb="FFFF0000"/>
      <name val="Arial"/>
    </font>
    <font>
      <i/>
      <sz val="10"/>
      <name val="Arial"/>
    </font>
    <font>
      <sz val="12"/>
      <name val="Arial"/>
    </font>
    <font>
      <sz val="10"/>
      <color rgb="FF0000FF"/>
      <name val="Arial"/>
    </font>
  </fonts>
  <fills count="20">
    <fill>
      <patternFill patternType="none"/>
    </fill>
    <fill>
      <patternFill patternType="gray125"/>
    </fill>
    <fill>
      <patternFill patternType="solid">
        <fgColor rgb="FFF4CCCC"/>
        <bgColor rgb="FFF4CCCC"/>
      </patternFill>
    </fill>
    <fill>
      <patternFill patternType="solid">
        <fgColor rgb="FFD9EAD3"/>
        <bgColor rgb="FFD9EAD3"/>
      </patternFill>
    </fill>
    <fill>
      <patternFill patternType="solid">
        <fgColor rgb="FFB6D7A8"/>
        <bgColor rgb="FFB6D7A8"/>
      </patternFill>
    </fill>
    <fill>
      <patternFill patternType="solid">
        <fgColor rgb="FFEAD1DC"/>
        <bgColor rgb="FFEAD1DC"/>
      </patternFill>
    </fill>
    <fill>
      <patternFill patternType="solid">
        <fgColor theme="0"/>
        <bgColor theme="0"/>
      </patternFill>
    </fill>
    <fill>
      <patternFill patternType="solid">
        <fgColor rgb="FFFFFF00"/>
        <bgColor rgb="FFFFFF00"/>
      </patternFill>
    </fill>
    <fill>
      <patternFill patternType="solid">
        <fgColor rgb="FFD0E0E3"/>
        <bgColor rgb="FFD0E0E3"/>
      </patternFill>
    </fill>
    <fill>
      <patternFill patternType="solid">
        <fgColor rgb="FFA2C4C9"/>
        <bgColor rgb="FFA2C4C9"/>
      </patternFill>
    </fill>
    <fill>
      <patternFill patternType="solid">
        <fgColor rgb="FFFF0000"/>
        <bgColor rgb="FFFF0000"/>
      </patternFill>
    </fill>
    <fill>
      <patternFill patternType="solid">
        <fgColor rgb="FFB4A7D6"/>
        <bgColor rgb="FFB4A7D6"/>
      </patternFill>
    </fill>
    <fill>
      <patternFill patternType="solid">
        <fgColor rgb="FFEA9999"/>
        <bgColor rgb="FFEA9999"/>
      </patternFill>
    </fill>
    <fill>
      <patternFill patternType="solid">
        <fgColor rgb="FFFFFFFF"/>
        <bgColor rgb="FFFFFFFF"/>
      </patternFill>
    </fill>
    <fill>
      <patternFill patternType="solid">
        <fgColor rgb="FFC9DAF8"/>
        <bgColor rgb="FFC9DAF8"/>
      </patternFill>
    </fill>
    <fill>
      <patternFill patternType="solid">
        <fgColor rgb="FF93C47D"/>
        <bgColor rgb="FF93C47D"/>
      </patternFill>
    </fill>
    <fill>
      <patternFill patternType="solid">
        <fgColor rgb="FFFFF2CC"/>
        <bgColor rgb="FFFFF2CC"/>
      </patternFill>
    </fill>
    <fill>
      <patternFill patternType="solid">
        <fgColor rgb="FFCFE2F3"/>
        <bgColor rgb="FFCFE2F3"/>
      </patternFill>
    </fill>
    <fill>
      <patternFill patternType="solid">
        <fgColor rgb="FFFF9900"/>
        <bgColor rgb="FFFF9900"/>
      </patternFill>
    </fill>
    <fill>
      <patternFill patternType="solid">
        <fgColor rgb="FFFFE599"/>
        <bgColor rgb="FFFFE599"/>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97">
    <xf numFmtId="0" fontId="0" fillId="0" borderId="0" xfId="0" applyFont="1" applyAlignment="1"/>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4" xfId="0" applyFont="1" applyBorder="1" applyAlignment="1">
      <alignment horizontal="center" vertical="top" wrapText="1"/>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5" borderId="4" xfId="0" applyFont="1" applyFill="1" applyBorder="1" applyAlignment="1">
      <alignment vertical="top" wrapText="1"/>
    </xf>
    <xf numFmtId="0" fontId="2" fillId="5" borderId="4" xfId="0" applyFont="1" applyFill="1" applyBorder="1" applyAlignment="1">
      <alignment horizontal="center" vertical="top" wrapText="1"/>
    </xf>
    <xf numFmtId="0" fontId="2" fillId="0" borderId="5" xfId="0" applyFont="1" applyBorder="1" applyAlignment="1">
      <alignment vertical="top" wrapText="1"/>
    </xf>
    <xf numFmtId="0" fontId="2" fillId="0" borderId="4" xfId="0" applyFont="1" applyBorder="1" applyAlignment="1">
      <alignment vertical="top" wrapText="1"/>
    </xf>
    <xf numFmtId="0" fontId="2" fillId="6" borderId="4" xfId="0" applyFont="1" applyFill="1" applyBorder="1" applyAlignment="1">
      <alignment horizontal="center" vertical="top" wrapText="1"/>
    </xf>
    <xf numFmtId="0" fontId="2" fillId="6" borderId="4" xfId="0" applyFont="1" applyFill="1" applyBorder="1" applyAlignment="1">
      <alignment vertical="top" wrapText="1"/>
    </xf>
    <xf numFmtId="0" fontId="2" fillId="6" borderId="4" xfId="0" applyFont="1" applyFill="1" applyBorder="1" applyAlignment="1">
      <alignment horizontal="center" vertical="top" wrapText="1"/>
    </xf>
    <xf numFmtId="164" fontId="2" fillId="6"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top" wrapText="1"/>
    </xf>
    <xf numFmtId="0" fontId="2" fillId="0" borderId="4" xfId="0" applyFont="1" applyBorder="1" applyAlignment="1">
      <alignment horizontal="center" vertical="top" wrapText="1"/>
    </xf>
    <xf numFmtId="0" fontId="7" fillId="7" borderId="4" xfId="0" applyFont="1" applyFill="1" applyBorder="1" applyAlignment="1">
      <alignment horizontal="center" vertical="top" wrapText="1"/>
    </xf>
    <xf numFmtId="0" fontId="2" fillId="7" borderId="4" xfId="0" applyFont="1" applyFill="1" applyBorder="1" applyAlignment="1">
      <alignment horizontal="center" vertical="top" wrapText="1"/>
    </xf>
    <xf numFmtId="0" fontId="2" fillId="0" borderId="5" xfId="0" applyFont="1" applyBorder="1" applyAlignment="1">
      <alignment horizontal="center" vertical="top" wrapText="1"/>
    </xf>
    <xf numFmtId="0" fontId="2" fillId="6" borderId="5" xfId="0" applyFont="1" applyFill="1" applyBorder="1" applyAlignment="1">
      <alignment vertical="top" wrapText="1"/>
    </xf>
    <xf numFmtId="0" fontId="2" fillId="0" borderId="4" xfId="0" applyFont="1" applyBorder="1" applyAlignment="1">
      <alignment horizontal="center" vertical="top" wrapText="1"/>
    </xf>
    <xf numFmtId="165" fontId="2" fillId="6" borderId="4" xfId="0" applyNumberFormat="1" applyFont="1" applyFill="1" applyBorder="1" applyAlignment="1">
      <alignment horizontal="center" vertical="top" wrapText="1"/>
    </xf>
    <xf numFmtId="0" fontId="2" fillId="6" borderId="4" xfId="0" applyFont="1" applyFill="1" applyBorder="1" applyAlignment="1">
      <alignment vertical="top" wrapText="1"/>
    </xf>
    <xf numFmtId="0" fontId="2" fillId="0" borderId="4"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6" fillId="8" borderId="4"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2" fillId="0" borderId="4" xfId="0" applyFont="1" applyBorder="1" applyAlignment="1">
      <alignment vertical="top" wrapText="1"/>
    </xf>
    <xf numFmtId="0" fontId="2" fillId="6" borderId="4" xfId="0" applyFont="1" applyFill="1" applyBorder="1" applyAlignment="1">
      <alignment horizontal="left" vertical="top" wrapText="1"/>
    </xf>
    <xf numFmtId="0" fontId="8" fillId="8" borderId="4" xfId="0" applyFont="1" applyFill="1" applyBorder="1" applyAlignment="1">
      <alignment horizontal="right" vertical="top" wrapText="1"/>
    </xf>
    <xf numFmtId="10" fontId="6" fillId="8" borderId="4" xfId="0" applyNumberFormat="1" applyFont="1" applyFill="1" applyBorder="1" applyAlignment="1">
      <alignment horizontal="center" vertical="top" wrapText="1"/>
    </xf>
    <xf numFmtId="0" fontId="6" fillId="8" borderId="4" xfId="0" applyFont="1" applyFill="1" applyBorder="1" applyAlignment="1">
      <alignment horizontal="right" vertical="center" wrapText="1"/>
    </xf>
    <xf numFmtId="0" fontId="9" fillId="6" borderId="4" xfId="0" applyFont="1" applyFill="1" applyBorder="1" applyAlignment="1">
      <alignment horizontal="center" vertical="top" wrapText="1"/>
    </xf>
    <xf numFmtId="4" fontId="6" fillId="8" borderId="4" xfId="0" applyNumberFormat="1" applyFont="1" applyFill="1" applyBorder="1" applyAlignment="1">
      <alignment horizontal="center" vertical="top" wrapText="1"/>
    </xf>
    <xf numFmtId="0" fontId="6" fillId="0" borderId="5" xfId="0" applyFont="1" applyBorder="1" applyAlignment="1">
      <alignment horizontal="center" vertical="top" wrapText="1"/>
    </xf>
    <xf numFmtId="0" fontId="2" fillId="0" borderId="5" xfId="0" applyFont="1" applyBorder="1" applyAlignment="1">
      <alignment horizontal="left" vertical="top" wrapText="1"/>
    </xf>
    <xf numFmtId="0" fontId="2" fillId="6" borderId="5" xfId="0" applyFont="1" applyFill="1" applyBorder="1" applyAlignment="1">
      <alignment horizontal="left" vertical="top" wrapText="1"/>
    </xf>
    <xf numFmtId="0" fontId="9" fillId="6" borderId="4" xfId="0" applyFont="1" applyFill="1" applyBorder="1" applyAlignment="1">
      <alignment horizontal="left" vertical="top" wrapText="1"/>
    </xf>
    <xf numFmtId="164" fontId="9" fillId="6" borderId="4" xfId="0" applyNumberFormat="1" applyFont="1" applyFill="1" applyBorder="1" applyAlignment="1">
      <alignment horizontal="center" vertical="top" wrapText="1"/>
    </xf>
    <xf numFmtId="0" fontId="6" fillId="6" borderId="1" xfId="0" applyFont="1" applyFill="1" applyBorder="1" applyAlignment="1">
      <alignment horizontal="right" vertical="center" wrapText="1"/>
    </xf>
    <xf numFmtId="0" fontId="6" fillId="9" borderId="4"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8" fillId="9" borderId="4" xfId="0" applyFont="1" applyFill="1" applyBorder="1" applyAlignment="1">
      <alignment horizontal="right" vertical="center" wrapText="1"/>
    </xf>
    <xf numFmtId="10" fontId="6" fillId="9" borderId="4" xfId="0" applyNumberFormat="1" applyFont="1" applyFill="1" applyBorder="1" applyAlignment="1">
      <alignment horizontal="center" vertical="center" wrapText="1"/>
    </xf>
    <xf numFmtId="0" fontId="6" fillId="9" borderId="4" xfId="0" applyFont="1" applyFill="1" applyBorder="1" applyAlignment="1">
      <alignment horizontal="center" vertical="center" wrapText="1"/>
    </xf>
    <xf numFmtId="0" fontId="2" fillId="6" borderId="0" xfId="0" applyFont="1" applyFill="1" applyAlignment="1">
      <alignment vertical="top" wrapText="1"/>
    </xf>
    <xf numFmtId="0" fontId="8" fillId="6" borderId="1" xfId="0" applyFont="1" applyFill="1" applyBorder="1" applyAlignment="1">
      <alignment horizontal="center" vertical="center" wrapText="1"/>
    </xf>
    <xf numFmtId="4" fontId="6" fillId="9" borderId="4" xfId="0" applyNumberFormat="1" applyFont="1" applyFill="1" applyBorder="1" applyAlignment="1">
      <alignment horizontal="center"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165" fontId="9" fillId="6" borderId="4" xfId="0" applyNumberFormat="1" applyFont="1" applyFill="1" applyBorder="1" applyAlignment="1">
      <alignment horizontal="center" vertical="top" wrapText="1"/>
    </xf>
    <xf numFmtId="0" fontId="9" fillId="0" borderId="4" xfId="0" applyFont="1" applyBorder="1" applyAlignment="1">
      <alignment horizontal="center" vertical="top" wrapText="1"/>
    </xf>
    <xf numFmtId="0" fontId="2" fillId="0" borderId="4" xfId="0" applyFont="1" applyBorder="1" applyAlignment="1">
      <alignment vertical="center" wrapText="1"/>
    </xf>
    <xf numFmtId="0" fontId="8" fillId="8" borderId="4" xfId="0" applyFont="1" applyFill="1" applyBorder="1" applyAlignment="1">
      <alignment horizontal="right" vertical="center" wrapText="1"/>
    </xf>
    <xf numFmtId="10" fontId="6" fillId="8" borderId="4" xfId="0" applyNumberFormat="1" applyFont="1" applyFill="1" applyBorder="1" applyAlignment="1">
      <alignment horizontal="center" vertical="center" wrapText="1"/>
    </xf>
    <xf numFmtId="0" fontId="6" fillId="8" borderId="4" xfId="0" applyFont="1" applyFill="1" applyBorder="1" applyAlignment="1">
      <alignment horizontal="center" vertical="center" wrapText="1"/>
    </xf>
    <xf numFmtId="0" fontId="2" fillId="0" borderId="1" xfId="0" applyFont="1" applyBorder="1" applyAlignment="1">
      <alignment horizontal="center" vertical="top" wrapText="1"/>
    </xf>
    <xf numFmtId="0" fontId="9" fillId="0" borderId="4" xfId="0" applyFont="1" applyBorder="1" applyAlignment="1">
      <alignment horizontal="center" vertical="center" wrapText="1"/>
    </xf>
    <xf numFmtId="4" fontId="6" fillId="8" borderId="4" xfId="0" applyNumberFormat="1" applyFont="1" applyFill="1" applyBorder="1" applyAlignment="1">
      <alignment horizontal="center" vertical="center" wrapText="1"/>
    </xf>
    <xf numFmtId="0" fontId="9" fillId="0" borderId="4" xfId="0" applyFont="1" applyBorder="1" applyAlignment="1">
      <alignment vertical="top" wrapText="1"/>
    </xf>
    <xf numFmtId="0" fontId="6" fillId="6" borderId="4"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6" borderId="4" xfId="0" applyFont="1" applyFill="1" applyBorder="1" applyAlignment="1">
      <alignment horizontal="right" vertical="center" wrapText="1"/>
    </xf>
    <xf numFmtId="0" fontId="9" fillId="6" borderId="4" xfId="0" applyFont="1" applyFill="1" applyBorder="1" applyAlignment="1">
      <alignment horizontal="center" vertical="top" wrapText="1"/>
    </xf>
    <xf numFmtId="0" fontId="6" fillId="8" borderId="4" xfId="0" applyFont="1" applyFill="1" applyBorder="1" applyAlignment="1">
      <alignment horizontal="center" vertical="top" wrapText="1"/>
    </xf>
    <xf numFmtId="0" fontId="9" fillId="10" borderId="4" xfId="0" applyFont="1" applyFill="1" applyBorder="1" applyAlignment="1">
      <alignment horizontal="center" vertical="top" wrapText="1"/>
    </xf>
    <xf numFmtId="0" fontId="9" fillId="10" borderId="4" xfId="0" applyFont="1" applyFill="1" applyBorder="1" applyAlignment="1">
      <alignment vertical="top" wrapText="1"/>
    </xf>
    <xf numFmtId="0" fontId="8" fillId="8" borderId="4" xfId="0" applyFont="1" applyFill="1" applyBorder="1" applyAlignment="1">
      <alignment horizontal="center" vertical="top" wrapText="1"/>
    </xf>
    <xf numFmtId="0" fontId="9" fillId="0" borderId="4" xfId="0" applyFont="1" applyBorder="1" applyAlignment="1">
      <alignment horizontal="center" vertical="top" wrapText="1"/>
    </xf>
    <xf numFmtId="0" fontId="2" fillId="0" borderId="4" xfId="0" applyFont="1" applyBorder="1" applyAlignment="1">
      <alignment vertical="center" wrapText="1"/>
    </xf>
    <xf numFmtId="0" fontId="9" fillId="6" borderId="4"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8" fillId="11" borderId="4" xfId="0" applyFont="1" applyFill="1" applyBorder="1" applyAlignment="1">
      <alignment horizontal="right" vertical="center" wrapText="1"/>
    </xf>
    <xf numFmtId="10" fontId="6" fillId="11" borderId="4" xfId="0" applyNumberFormat="1" applyFont="1" applyFill="1" applyBorder="1" applyAlignment="1">
      <alignment horizontal="right" vertical="center" wrapText="1"/>
    </xf>
    <xf numFmtId="0" fontId="6" fillId="11" borderId="4" xfId="0" applyFont="1" applyFill="1" applyBorder="1" applyAlignment="1">
      <alignment horizontal="right" vertical="center" wrapText="1"/>
    </xf>
    <xf numFmtId="4" fontId="6" fillId="11" borderId="4" xfId="0" applyNumberFormat="1" applyFont="1" applyFill="1" applyBorder="1" applyAlignment="1">
      <alignment horizontal="right" vertical="center" wrapText="1"/>
    </xf>
    <xf numFmtId="0" fontId="2" fillId="10" borderId="6" xfId="0" applyFont="1" applyFill="1" applyBorder="1" applyAlignment="1">
      <alignment vertical="top" wrapText="1"/>
    </xf>
    <xf numFmtId="0" fontId="2" fillId="10" borderId="5" xfId="0" applyFont="1" applyFill="1" applyBorder="1" applyAlignment="1">
      <alignment horizontal="center" vertical="top" wrapText="1"/>
    </xf>
    <xf numFmtId="0" fontId="12" fillId="6" borderId="4" xfId="0" applyFont="1" applyFill="1" applyBorder="1" applyAlignment="1">
      <alignment horizontal="right" vertical="center" wrapText="1"/>
    </xf>
    <xf numFmtId="0" fontId="12" fillId="9" borderId="4" xfId="0" applyFont="1" applyFill="1" applyBorder="1" applyAlignment="1">
      <alignment horizontal="right" vertical="center" wrapText="1"/>
    </xf>
    <xf numFmtId="10" fontId="12" fillId="9" borderId="4" xfId="0" applyNumberFormat="1" applyFont="1" applyFill="1" applyBorder="1" applyAlignment="1">
      <alignment horizontal="center" vertical="center" wrapText="1"/>
    </xf>
    <xf numFmtId="0" fontId="12" fillId="9"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164" fontId="9" fillId="0" borderId="4" xfId="0" applyNumberFormat="1" applyFont="1" applyBorder="1" applyAlignment="1">
      <alignment horizontal="center" vertical="top" wrapText="1"/>
    </xf>
    <xf numFmtId="0" fontId="2" fillId="0" borderId="4" xfId="0" applyFont="1" applyBorder="1" applyAlignment="1">
      <alignment vertical="top" wrapText="1"/>
    </xf>
    <xf numFmtId="0" fontId="2" fillId="13" borderId="4" xfId="0" applyFont="1" applyFill="1" applyBorder="1" applyAlignment="1">
      <alignment horizontal="left" vertical="top" wrapText="1"/>
    </xf>
    <xf numFmtId="0" fontId="2" fillId="13" borderId="2" xfId="0" applyFont="1" applyFill="1" applyBorder="1" applyAlignment="1">
      <alignment horizontal="left" vertical="top" wrapText="1"/>
    </xf>
    <xf numFmtId="0" fontId="2" fillId="13" borderId="4" xfId="0" applyFont="1" applyFill="1" applyBorder="1" applyAlignment="1">
      <alignment horizontal="center" vertical="top" wrapText="1"/>
    </xf>
    <xf numFmtId="0" fontId="2" fillId="13" borderId="3" xfId="0" applyFont="1" applyFill="1" applyBorder="1" applyAlignment="1">
      <alignment horizontal="center" vertical="top" wrapText="1"/>
    </xf>
    <xf numFmtId="0" fontId="2" fillId="0" borderId="3" xfId="0" applyFont="1" applyBorder="1" applyAlignment="1">
      <alignment horizontal="center" vertical="top" wrapText="1"/>
    </xf>
    <xf numFmtId="0" fontId="2" fillId="10" borderId="4" xfId="0" applyFont="1" applyFill="1" applyBorder="1" applyAlignment="1">
      <alignment vertical="top" wrapText="1"/>
    </xf>
    <xf numFmtId="0" fontId="2" fillId="10" borderId="8" xfId="0" applyFont="1" applyFill="1" applyBorder="1" applyAlignment="1">
      <alignment vertical="top" wrapText="1"/>
    </xf>
    <xf numFmtId="0" fontId="2" fillId="10" borderId="4" xfId="0" applyFont="1" applyFill="1" applyBorder="1" applyAlignment="1">
      <alignment horizontal="center" vertical="top" wrapText="1"/>
    </xf>
    <xf numFmtId="0" fontId="2" fillId="10" borderId="4" xfId="0" applyFont="1" applyFill="1" applyBorder="1" applyAlignment="1">
      <alignment horizontal="center" vertical="top" wrapText="1"/>
    </xf>
    <xf numFmtId="0" fontId="2" fillId="13" borderId="15" xfId="0" applyFont="1" applyFill="1" applyBorder="1" applyAlignment="1">
      <alignment horizontal="left" vertical="top" wrapText="1"/>
    </xf>
    <xf numFmtId="0" fontId="2" fillId="13" borderId="11" xfId="0" applyFont="1" applyFill="1" applyBorder="1" applyAlignment="1">
      <alignment horizontal="left" vertical="top" wrapText="1"/>
    </xf>
    <xf numFmtId="0" fontId="2" fillId="13" borderId="15" xfId="0" applyFont="1" applyFill="1" applyBorder="1" applyAlignment="1">
      <alignment horizontal="center" vertical="top" wrapText="1"/>
    </xf>
    <xf numFmtId="0" fontId="2" fillId="13" borderId="12" xfId="0" applyFont="1" applyFill="1" applyBorder="1" applyAlignment="1">
      <alignment horizontal="center" vertical="top" wrapText="1"/>
    </xf>
    <xf numFmtId="0" fontId="2" fillId="0" borderId="12" xfId="0" applyFont="1" applyBorder="1" applyAlignment="1">
      <alignment horizontal="center" vertical="top" wrapText="1"/>
    </xf>
    <xf numFmtId="0" fontId="2" fillId="10" borderId="13" xfId="0" applyFont="1" applyFill="1" applyBorder="1" applyAlignment="1">
      <alignment vertical="top" wrapText="1"/>
    </xf>
    <xf numFmtId="0" fontId="2" fillId="10" borderId="14" xfId="0" applyFont="1" applyFill="1" applyBorder="1" applyAlignment="1">
      <alignment vertical="top" wrapText="1"/>
    </xf>
    <xf numFmtId="0" fontId="2" fillId="10" borderId="9" xfId="0" applyFont="1" applyFill="1" applyBorder="1" applyAlignment="1">
      <alignment horizontal="center" vertical="top" wrapText="1"/>
    </xf>
    <xf numFmtId="0" fontId="2" fillId="6" borderId="12" xfId="0" applyFont="1" applyFill="1" applyBorder="1" applyAlignment="1">
      <alignment horizontal="center" vertical="top" wrapText="1"/>
    </xf>
    <xf numFmtId="0" fontId="2" fillId="0" borderId="12" xfId="0" applyFont="1" applyBorder="1" applyAlignment="1">
      <alignment vertical="top" wrapText="1"/>
    </xf>
    <xf numFmtId="165" fontId="2" fillId="13" borderId="11" xfId="0" applyNumberFormat="1" applyFont="1" applyFill="1" applyBorder="1" applyAlignment="1">
      <alignment horizontal="left" vertical="top" wrapText="1"/>
    </xf>
    <xf numFmtId="4" fontId="2" fillId="13" borderId="4" xfId="0" applyNumberFormat="1" applyFont="1" applyFill="1" applyBorder="1" applyAlignment="1">
      <alignment horizontal="center" vertical="top" wrapText="1"/>
    </xf>
    <xf numFmtId="164" fontId="9" fillId="13" borderId="15" xfId="0" applyNumberFormat="1" applyFont="1" applyFill="1" applyBorder="1" applyAlignment="1">
      <alignment horizontal="center" vertical="top" wrapText="1"/>
    </xf>
    <xf numFmtId="165" fontId="9" fillId="13" borderId="11" xfId="0" applyNumberFormat="1" applyFont="1" applyFill="1" applyBorder="1" applyAlignment="1">
      <alignment horizontal="center" vertical="top" wrapText="1"/>
    </xf>
    <xf numFmtId="0" fontId="9" fillId="13" borderId="15" xfId="0" applyFont="1" applyFill="1" applyBorder="1" applyAlignment="1">
      <alignment horizontal="center" vertical="top" wrapText="1"/>
    </xf>
    <xf numFmtId="0" fontId="9" fillId="13" borderId="12" xfId="0" applyFont="1" applyFill="1" applyBorder="1" applyAlignment="1">
      <alignment horizontal="center" vertical="top" wrapText="1"/>
    </xf>
    <xf numFmtId="0" fontId="9" fillId="6" borderId="12" xfId="0" applyFont="1" applyFill="1" applyBorder="1" applyAlignment="1">
      <alignment horizontal="center" vertical="top" wrapText="1"/>
    </xf>
    <xf numFmtId="0" fontId="9" fillId="0" borderId="12" xfId="0" applyFont="1" applyBorder="1" applyAlignment="1">
      <alignment horizontal="center" vertical="top" wrapText="1"/>
    </xf>
    <xf numFmtId="0" fontId="9" fillId="10" borderId="4" xfId="0" applyFont="1" applyFill="1" applyBorder="1" applyAlignment="1">
      <alignment vertical="top" wrapText="1"/>
    </xf>
    <xf numFmtId="0" fontId="9" fillId="10" borderId="4" xfId="0" applyFont="1" applyFill="1" applyBorder="1" applyAlignment="1">
      <alignment horizontal="center" vertical="top" wrapText="1"/>
    </xf>
    <xf numFmtId="10" fontId="6" fillId="8" borderId="11" xfId="0" applyNumberFormat="1" applyFont="1" applyFill="1" applyBorder="1" applyAlignment="1">
      <alignment horizontal="center" vertical="center" wrapText="1"/>
    </xf>
    <xf numFmtId="4" fontId="6" fillId="8" borderId="11" xfId="0" applyNumberFormat="1" applyFont="1" applyFill="1" applyBorder="1" applyAlignment="1">
      <alignment horizontal="center" vertical="center" wrapText="1"/>
    </xf>
    <xf numFmtId="0" fontId="2" fillId="6" borderId="4" xfId="0" applyFont="1" applyFill="1" applyBorder="1" applyAlignment="1">
      <alignment horizontal="center" vertical="top" wrapText="1"/>
    </xf>
    <xf numFmtId="0" fontId="2" fillId="10" borderId="4" xfId="0" applyFont="1" applyFill="1" applyBorder="1" applyAlignment="1">
      <alignment vertical="top" wrapText="1"/>
    </xf>
    <xf numFmtId="10" fontId="6"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0" fontId="6" fillId="6" borderId="4" xfId="0" applyFont="1" applyFill="1" applyBorder="1" applyAlignment="1">
      <alignment horizontal="right" vertical="top" wrapText="1"/>
    </xf>
    <xf numFmtId="10" fontId="6" fillId="9" borderId="4" xfId="0" applyNumberFormat="1" applyFont="1" applyFill="1" applyBorder="1" applyAlignment="1">
      <alignment horizontal="center" vertical="center" wrapText="1"/>
    </xf>
    <xf numFmtId="0" fontId="6" fillId="9" borderId="4" xfId="0" applyFont="1" applyFill="1" applyBorder="1" applyAlignment="1">
      <alignment horizontal="right" vertical="center" wrapText="1"/>
    </xf>
    <xf numFmtId="4" fontId="6" fillId="9" borderId="4" xfId="0" applyNumberFormat="1" applyFont="1" applyFill="1" applyBorder="1" applyAlignment="1">
      <alignment horizontal="center" vertical="center" wrapText="1"/>
    </xf>
    <xf numFmtId="0" fontId="2" fillId="0" borderId="2" xfId="0" applyFont="1" applyBorder="1" applyAlignment="1">
      <alignment horizontal="center" vertical="top" wrapText="1"/>
    </xf>
    <xf numFmtId="0" fontId="6" fillId="4" borderId="4" xfId="0" applyFont="1" applyFill="1" applyBorder="1" applyAlignment="1">
      <alignment horizontal="center" vertical="center" wrapText="1"/>
    </xf>
    <xf numFmtId="10" fontId="6" fillId="4" borderId="4" xfId="0" applyNumberFormat="1" applyFont="1" applyFill="1" applyBorder="1" applyAlignment="1">
      <alignment horizontal="center" vertical="center" wrapText="1"/>
    </xf>
    <xf numFmtId="0" fontId="6" fillId="4" borderId="4" xfId="0" applyFont="1" applyFill="1" applyBorder="1" applyAlignment="1">
      <alignment horizontal="right" vertical="center" wrapText="1"/>
    </xf>
    <xf numFmtId="4" fontId="6" fillId="4" borderId="4" xfId="0" applyNumberFormat="1" applyFont="1" applyFill="1" applyBorder="1" applyAlignment="1">
      <alignment horizontal="center" vertical="center" wrapText="1"/>
    </xf>
    <xf numFmtId="10" fontId="2" fillId="0" borderId="4" xfId="0" applyNumberFormat="1" applyFont="1" applyBorder="1" applyAlignment="1">
      <alignment horizontal="center" vertical="top" wrapText="1"/>
    </xf>
    <xf numFmtId="0" fontId="13" fillId="0" borderId="0" xfId="0" applyFont="1" applyAlignment="1">
      <alignment horizontal="center"/>
    </xf>
    <xf numFmtId="0" fontId="2" fillId="14" borderId="4" xfId="0" applyFont="1" applyFill="1" applyBorder="1" applyAlignment="1">
      <alignment vertical="top" wrapText="1"/>
    </xf>
    <xf numFmtId="0" fontId="13" fillId="0" borderId="0" xfId="0" applyFont="1"/>
    <xf numFmtId="0" fontId="1" fillId="0" borderId="4" xfId="0" applyFont="1" applyBorder="1" applyAlignment="1">
      <alignment horizontal="right"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top" wrapText="1"/>
    </xf>
    <xf numFmtId="0" fontId="1" fillId="6" borderId="4" xfId="0" applyFont="1" applyFill="1" applyBorder="1" applyAlignment="1">
      <alignment horizontal="right" vertical="top" wrapText="1"/>
    </xf>
    <xf numFmtId="0" fontId="1" fillId="6" borderId="4" xfId="0" applyFont="1" applyFill="1" applyBorder="1" applyAlignment="1">
      <alignment horizontal="center" vertical="top" wrapText="1"/>
    </xf>
    <xf numFmtId="0" fontId="6" fillId="0" borderId="4" xfId="0" applyFont="1" applyBorder="1" applyAlignment="1">
      <alignment horizontal="center" vertical="top" wrapText="1"/>
    </xf>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wrapText="1"/>
    </xf>
    <xf numFmtId="0" fontId="1" fillId="6" borderId="4" xfId="0" applyFont="1" applyFill="1" applyBorder="1" applyAlignment="1">
      <alignment horizontal="right" vertical="center" wrapText="1"/>
    </xf>
    <xf numFmtId="0" fontId="1" fillId="6" borderId="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2" fillId="13" borderId="4" xfId="0" applyFont="1" applyFill="1" applyBorder="1" applyAlignment="1">
      <alignment vertical="top" wrapText="1"/>
    </xf>
    <xf numFmtId="0" fontId="2" fillId="6" borderId="4" xfId="0" applyFont="1" applyFill="1" applyBorder="1" applyAlignment="1">
      <alignment vertical="top" wrapText="1"/>
    </xf>
    <xf numFmtId="0" fontId="7" fillId="13" borderId="4" xfId="0" applyFont="1" applyFill="1" applyBorder="1" applyAlignment="1">
      <alignment vertical="top" wrapText="1"/>
    </xf>
    <xf numFmtId="0" fontId="2" fillId="16" borderId="4" xfId="0" applyFont="1" applyFill="1" applyBorder="1" applyAlignment="1">
      <alignment vertical="top" wrapText="1"/>
    </xf>
    <xf numFmtId="0" fontId="2" fillId="16" borderId="4" xfId="0" applyFont="1" applyFill="1" applyBorder="1" applyAlignment="1">
      <alignment horizontal="center" vertical="top" wrapText="1"/>
    </xf>
    <xf numFmtId="0" fontId="13" fillId="0" borderId="4" xfId="0" applyFont="1" applyBorder="1"/>
    <xf numFmtId="0" fontId="13" fillId="0" borderId="4" xfId="0" applyFont="1" applyBorder="1" applyAlignment="1">
      <alignment horizontal="center"/>
    </xf>
    <xf numFmtId="0" fontId="1" fillId="0" borderId="4" xfId="0" applyFont="1" applyBorder="1" applyAlignment="1">
      <alignment horizontal="right"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center" vertical="top" wrapText="1"/>
    </xf>
    <xf numFmtId="0" fontId="2" fillId="4" borderId="4" xfId="0" applyFont="1" applyFill="1" applyBorder="1" applyAlignment="1">
      <alignment horizontal="center" vertical="top" wrapText="1"/>
    </xf>
    <xf numFmtId="165" fontId="2" fillId="0" borderId="4" xfId="0" applyNumberFormat="1" applyFont="1" applyBorder="1" applyAlignment="1">
      <alignment horizontal="center" vertical="top" wrapText="1"/>
    </xf>
    <xf numFmtId="0" fontId="2" fillId="2" borderId="4" xfId="0" applyFont="1" applyFill="1" applyBorder="1" applyAlignment="1">
      <alignment vertical="top" wrapText="1"/>
    </xf>
    <xf numFmtId="0" fontId="2" fillId="2" borderId="4" xfId="0" applyFont="1" applyFill="1" applyBorder="1" applyAlignment="1">
      <alignment horizontal="center" vertical="top" wrapText="1"/>
    </xf>
    <xf numFmtId="0" fontId="1" fillId="6" borderId="4"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6" fillId="0" borderId="4" xfId="0" applyFont="1" applyBorder="1" applyAlignment="1">
      <alignment horizontal="right" vertical="top" wrapText="1"/>
    </xf>
    <xf numFmtId="0" fontId="14" fillId="0" borderId="4" xfId="0" applyFont="1" applyBorder="1" applyAlignment="1">
      <alignment horizontal="right" vertical="center" wrapText="1"/>
    </xf>
    <xf numFmtId="0" fontId="2" fillId="0" borderId="4" xfId="0" applyFont="1" applyBorder="1" applyAlignment="1">
      <alignment horizontal="center" vertical="center" wrapText="1"/>
    </xf>
    <xf numFmtId="0" fontId="2" fillId="0" borderId="4" xfId="0" applyFont="1" applyBorder="1" applyAlignment="1">
      <alignment vertical="top" wrapText="1"/>
    </xf>
    <xf numFmtId="0" fontId="7" fillId="6" borderId="4" xfId="0" applyFont="1" applyFill="1" applyBorder="1" applyAlignment="1">
      <alignment horizontal="center" vertical="top"/>
    </xf>
    <xf numFmtId="0" fontId="7" fillId="13" borderId="4" xfId="0" applyFont="1" applyFill="1" applyBorder="1" applyAlignment="1">
      <alignment horizontal="center" vertical="top"/>
    </xf>
    <xf numFmtId="0" fontId="14" fillId="0" borderId="4" xfId="0" applyFont="1" applyBorder="1" applyAlignment="1">
      <alignment horizontal="right" vertical="top" wrapText="1"/>
    </xf>
    <xf numFmtId="0" fontId="14" fillId="0" borderId="4" xfId="0" applyFont="1" applyBorder="1" applyAlignment="1">
      <alignment vertical="top" wrapText="1"/>
    </xf>
    <xf numFmtId="0" fontId="2" fillId="6" borderId="4" xfId="0" applyFont="1" applyFill="1" applyBorder="1" applyAlignment="1">
      <alignment horizontal="center" vertical="center" wrapText="1"/>
    </xf>
    <xf numFmtId="10" fontId="2" fillId="0" borderId="0" xfId="0" applyNumberFormat="1" applyFont="1" applyAlignment="1">
      <alignment vertical="top" wrapText="1"/>
    </xf>
    <xf numFmtId="164" fontId="2" fillId="0" borderId="5" xfId="0" applyNumberFormat="1" applyFont="1" applyBorder="1" applyAlignment="1">
      <alignment horizontal="center" vertical="top" wrapText="1"/>
    </xf>
    <xf numFmtId="0" fontId="2" fillId="16" borderId="6" xfId="0" applyFont="1" applyFill="1" applyBorder="1" applyAlignment="1">
      <alignment horizontal="left" vertical="top" wrapText="1"/>
    </xf>
    <xf numFmtId="0" fontId="6" fillId="16" borderId="5" xfId="0" applyFont="1" applyFill="1" applyBorder="1" applyAlignment="1">
      <alignment horizontal="center" vertical="top" wrapText="1"/>
    </xf>
    <xf numFmtId="0" fontId="2" fillId="16" borderId="3" xfId="0" applyFont="1" applyFill="1" applyBorder="1" applyAlignment="1">
      <alignment horizontal="center" vertical="top" wrapText="1"/>
    </xf>
    <xf numFmtId="0" fontId="2" fillId="16" borderId="1" xfId="0" applyFont="1" applyFill="1" applyBorder="1" applyAlignment="1">
      <alignment horizontal="center" vertical="top" wrapText="1"/>
    </xf>
    <xf numFmtId="0" fontId="2" fillId="16" borderId="6" xfId="0" applyFont="1" applyFill="1" applyBorder="1" applyAlignment="1">
      <alignment horizontal="center" vertical="top" wrapText="1"/>
    </xf>
    <xf numFmtId="164" fontId="2" fillId="16" borderId="6" xfId="0" applyNumberFormat="1" applyFont="1" applyFill="1" applyBorder="1" applyAlignment="1">
      <alignment horizontal="center" vertical="top" wrapText="1"/>
    </xf>
    <xf numFmtId="0" fontId="7" fillId="16" borderId="6"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6" xfId="0" applyFont="1" applyBorder="1" applyAlignment="1">
      <alignment horizontal="center" vertical="top" wrapText="1"/>
    </xf>
    <xf numFmtId="0" fontId="2" fillId="17" borderId="6" xfId="0" applyFont="1" applyFill="1" applyBorder="1" applyAlignment="1">
      <alignment horizontal="center" vertical="top" wrapText="1"/>
    </xf>
    <xf numFmtId="164" fontId="2" fillId="0" borderId="6" xfId="0" applyNumberFormat="1" applyFont="1" applyBorder="1" applyAlignment="1">
      <alignment horizontal="center" vertical="top" wrapText="1"/>
    </xf>
    <xf numFmtId="0" fontId="7" fillId="6" borderId="6" xfId="0" applyFont="1" applyFill="1" applyBorder="1" applyAlignment="1">
      <alignment horizontal="left" vertical="top" wrapText="1"/>
    </xf>
    <xf numFmtId="0" fontId="2" fillId="0" borderId="10" xfId="0" applyFont="1" applyBorder="1" applyAlignment="1">
      <alignment horizontal="left" vertical="top" wrapText="1"/>
    </xf>
    <xf numFmtId="0" fontId="2" fillId="0" borderId="15" xfId="0" applyFont="1" applyBorder="1" applyAlignment="1">
      <alignment horizontal="center" vertical="top" wrapText="1"/>
    </xf>
    <xf numFmtId="0" fontId="2" fillId="0" borderId="10" xfId="0" applyFont="1" applyBorder="1" applyAlignment="1">
      <alignment horizontal="center" vertical="top" wrapText="1"/>
    </xf>
    <xf numFmtId="164" fontId="2" fillId="0" borderId="10" xfId="0" applyNumberFormat="1" applyFont="1" applyBorder="1" applyAlignment="1">
      <alignment horizontal="center" vertical="top" wrapText="1"/>
    </xf>
    <xf numFmtId="0" fontId="7" fillId="6" borderId="10" xfId="0" applyFont="1" applyFill="1" applyBorder="1" applyAlignment="1">
      <alignment horizontal="left" vertical="top" wrapText="1"/>
    </xf>
    <xf numFmtId="0" fontId="2" fillId="6" borderId="15" xfId="0" applyFont="1" applyFill="1" applyBorder="1" applyAlignment="1">
      <alignment horizontal="left" vertical="top" wrapText="1"/>
    </xf>
    <xf numFmtId="0" fontId="2" fillId="0" borderId="15" xfId="0" applyFont="1" applyBorder="1" applyAlignment="1">
      <alignment horizontal="left" vertical="top" wrapText="1"/>
    </xf>
    <xf numFmtId="0" fontId="2" fillId="0" borderId="15" xfId="0" applyFont="1" applyBorder="1" applyAlignment="1">
      <alignment horizontal="center" vertical="top" wrapText="1"/>
    </xf>
    <xf numFmtId="164" fontId="2" fillId="0" borderId="15" xfId="0" applyNumberFormat="1" applyFont="1" applyBorder="1" applyAlignment="1">
      <alignment horizontal="center" vertical="top" wrapText="1"/>
    </xf>
    <xf numFmtId="0" fontId="7" fillId="6" borderId="15"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6" borderId="4" xfId="0" applyFont="1" applyFill="1" applyBorder="1" applyAlignment="1">
      <alignment horizontal="left" vertical="top" wrapText="1"/>
    </xf>
    <xf numFmtId="0" fontId="15" fillId="6" borderId="4" xfId="0" applyFont="1" applyFill="1" applyBorder="1" applyAlignment="1">
      <alignment horizontal="left" vertical="top" wrapText="1"/>
    </xf>
    <xf numFmtId="0" fontId="2" fillId="2" borderId="4" xfId="0" applyFont="1" applyFill="1" applyBorder="1" applyAlignment="1">
      <alignment horizontal="left" vertical="top" wrapText="1"/>
    </xf>
    <xf numFmtId="0" fontId="14" fillId="2" borderId="4" xfId="0" applyFont="1" applyFill="1" applyBorder="1" applyAlignment="1">
      <alignment horizontal="center" vertical="top" wrapText="1"/>
    </xf>
    <xf numFmtId="4" fontId="2" fillId="0" borderId="4" xfId="0" applyNumberFormat="1" applyFont="1" applyBorder="1" applyAlignment="1">
      <alignment horizontal="center" vertical="top"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10" fontId="1" fillId="0" borderId="4" xfId="0" applyNumberFormat="1" applyFont="1" applyBorder="1" applyAlignment="1">
      <alignment horizontal="center" vertical="top" wrapText="1"/>
    </xf>
    <xf numFmtId="0" fontId="6" fillId="6" borderId="4" xfId="0" applyFont="1" applyFill="1" applyBorder="1" applyAlignment="1">
      <alignment horizontal="center" vertical="center" wrapText="1"/>
    </xf>
    <xf numFmtId="0" fontId="2" fillId="6" borderId="3" xfId="0" applyFont="1" applyFill="1" applyBorder="1" applyAlignment="1">
      <alignment horizontal="center" vertical="top" wrapText="1"/>
    </xf>
    <xf numFmtId="0" fontId="2" fillId="14" borderId="15" xfId="0" applyFont="1" applyFill="1" applyBorder="1" applyAlignment="1">
      <alignment vertical="top" wrapText="1"/>
    </xf>
    <xf numFmtId="0" fontId="2" fillId="6" borderId="15" xfId="0" applyFont="1" applyFill="1" applyBorder="1" applyAlignment="1">
      <alignment vertical="top" wrapText="1"/>
    </xf>
    <xf numFmtId="0" fontId="2" fillId="6" borderId="15" xfId="0" applyFont="1" applyFill="1" applyBorder="1" applyAlignment="1">
      <alignment horizontal="center" vertical="top" wrapText="1"/>
    </xf>
    <xf numFmtId="0" fontId="2" fillId="0" borderId="3" xfId="0" applyFont="1" applyBorder="1" applyAlignment="1">
      <alignment vertical="top" wrapText="1"/>
    </xf>
    <xf numFmtId="0" fontId="7" fillId="0" borderId="4" xfId="0" applyFont="1" applyBorder="1" applyAlignment="1">
      <alignment vertical="top" wrapText="1"/>
    </xf>
    <xf numFmtId="0" fontId="2" fillId="0" borderId="4" xfId="0" applyFont="1" applyBorder="1" applyAlignment="1">
      <alignment horizontal="center" vertical="top"/>
    </xf>
    <xf numFmtId="164" fontId="2" fillId="0" borderId="4" xfId="0" applyNumberFormat="1" applyFont="1" applyBorder="1" applyAlignment="1">
      <alignment horizontal="center" vertical="top"/>
    </xf>
    <xf numFmtId="0" fontId="7" fillId="13" borderId="4" xfId="0" applyFont="1" applyFill="1" applyBorder="1" applyAlignment="1">
      <alignment horizontal="left" vertical="top" wrapText="1"/>
    </xf>
    <xf numFmtId="0" fontId="7" fillId="0" borderId="4" xfId="0" applyFont="1" applyBorder="1" applyAlignment="1">
      <alignment horizontal="left" vertical="top" wrapText="1"/>
    </xf>
    <xf numFmtId="0" fontId="7" fillId="13" borderId="0" xfId="0" applyFont="1" applyFill="1" applyAlignment="1">
      <alignment horizontal="center" vertical="top" wrapText="1"/>
    </xf>
    <xf numFmtId="0" fontId="7" fillId="6" borderId="4" xfId="0" applyFont="1" applyFill="1" applyBorder="1" applyAlignment="1">
      <alignment horizontal="center" vertical="top" wrapText="1"/>
    </xf>
    <xf numFmtId="0" fontId="7" fillId="13" borderId="15" xfId="0" applyFont="1" applyFill="1" applyBorder="1" applyAlignment="1">
      <alignment horizontal="left" vertical="top" wrapText="1"/>
    </xf>
    <xf numFmtId="0" fontId="7" fillId="0" borderId="15" xfId="0" applyFont="1" applyBorder="1" applyAlignment="1">
      <alignment vertical="top" wrapText="1"/>
    </xf>
    <xf numFmtId="0" fontId="12" fillId="13" borderId="15" xfId="0" applyFont="1" applyFill="1" applyBorder="1" applyAlignment="1">
      <alignment horizontal="center" vertical="center" wrapText="1"/>
    </xf>
    <xf numFmtId="0" fontId="16" fillId="13" borderId="15" xfId="0" applyFont="1" applyFill="1" applyBorder="1" applyAlignment="1">
      <alignment horizontal="right" vertical="center" wrapText="1"/>
    </xf>
    <xf numFmtId="0" fontId="16" fillId="13" borderId="15" xfId="0" applyFont="1" applyFill="1" applyBorder="1" applyAlignment="1">
      <alignment horizontal="center" vertical="center" wrapText="1"/>
    </xf>
    <xf numFmtId="0" fontId="2" fillId="0" borderId="0" xfId="0" applyFont="1" applyAlignment="1">
      <alignment horizontal="center" vertical="top" wrapText="1"/>
    </xf>
    <xf numFmtId="166" fontId="2" fillId="6" borderId="4" xfId="0" applyNumberFormat="1" applyFont="1" applyFill="1" applyBorder="1" applyAlignment="1">
      <alignment horizontal="center" vertical="top" wrapText="1"/>
    </xf>
    <xf numFmtId="0" fontId="2" fillId="6" borderId="15" xfId="0" applyFont="1" applyFill="1" applyBorder="1" applyAlignment="1">
      <alignment horizontal="left" vertical="center" wrapText="1"/>
    </xf>
    <xf numFmtId="0" fontId="2" fillId="6" borderId="4" xfId="0" applyFont="1" applyFill="1" applyBorder="1" applyAlignment="1">
      <alignment horizontal="left" vertical="center" wrapText="1"/>
    </xf>
    <xf numFmtId="0" fontId="6" fillId="6" borderId="1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12" borderId="4" xfId="0" applyFont="1" applyFill="1" applyBorder="1" applyAlignment="1">
      <alignment vertical="top" wrapText="1"/>
    </xf>
    <xf numFmtId="49" fontId="2" fillId="6" borderId="4" xfId="0" applyNumberFormat="1" applyFont="1" applyFill="1" applyBorder="1" applyAlignment="1">
      <alignment horizontal="center" vertical="top" wrapText="1"/>
    </xf>
    <xf numFmtId="0" fontId="2" fillId="12" borderId="4" xfId="0" applyFont="1" applyFill="1" applyBorder="1" applyAlignment="1">
      <alignment horizontal="left" vertical="top" wrapText="1"/>
    </xf>
    <xf numFmtId="0" fontId="7" fillId="6" borderId="4" xfId="0" applyFont="1" applyFill="1" applyBorder="1" applyAlignment="1">
      <alignment vertical="top" wrapText="1"/>
    </xf>
    <xf numFmtId="0" fontId="2" fillId="0" borderId="1" xfId="0" applyFont="1" applyBorder="1" applyAlignment="1">
      <alignment horizontal="left" vertical="top" wrapText="1"/>
    </xf>
    <xf numFmtId="165" fontId="2" fillId="0" borderId="1" xfId="0" applyNumberFormat="1" applyFont="1" applyBorder="1" applyAlignment="1">
      <alignment horizontal="center" vertical="top"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horizontal="right" vertical="top" wrapText="1"/>
    </xf>
    <xf numFmtId="0" fontId="1" fillId="0" borderId="1" xfId="0" applyFont="1" applyBorder="1" applyAlignment="1">
      <alignment horizontal="center" vertical="top" wrapText="1"/>
    </xf>
    <xf numFmtId="0" fontId="1" fillId="0" borderId="4" xfId="0" applyFont="1" applyBorder="1" applyAlignment="1">
      <alignment horizontal="right"/>
    </xf>
    <xf numFmtId="0" fontId="1" fillId="0" borderId="4" xfId="0" applyFont="1" applyBorder="1" applyAlignment="1">
      <alignment horizont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top" wrapText="1"/>
    </xf>
    <xf numFmtId="0" fontId="2" fillId="0" borderId="0" xfId="0" applyFont="1" applyAlignment="1">
      <alignment wrapText="1"/>
    </xf>
    <xf numFmtId="0" fontId="2" fillId="0" borderId="4" xfId="0" applyFont="1" applyBorder="1" applyAlignment="1">
      <alignment horizontal="center" wrapText="1"/>
    </xf>
    <xf numFmtId="0" fontId="2" fillId="0" borderId="4" xfId="0" applyFont="1" applyBorder="1" applyAlignment="1">
      <alignment wrapText="1"/>
    </xf>
    <xf numFmtId="0" fontId="2" fillId="0" borderId="0" xfId="0" applyFont="1" applyAlignment="1">
      <alignment horizontal="center" wrapText="1"/>
    </xf>
    <xf numFmtId="10" fontId="2" fillId="0" borderId="0" xfId="0" applyNumberFormat="1" applyFont="1" applyAlignment="1">
      <alignment horizontal="center" wrapText="1"/>
    </xf>
    <xf numFmtId="0" fontId="6" fillId="3" borderId="4" xfId="0" applyFont="1" applyFill="1" applyBorder="1" applyAlignment="1">
      <alignment horizontal="center" vertical="center" wrapText="1"/>
    </xf>
    <xf numFmtId="0" fontId="13" fillId="6" borderId="0" xfId="0" applyFont="1" applyFill="1"/>
    <xf numFmtId="0" fontId="2" fillId="0" borderId="3" xfId="0" applyFont="1" applyBorder="1" applyAlignment="1">
      <alignment horizontal="left" vertical="top" wrapText="1"/>
    </xf>
    <xf numFmtId="0" fontId="2" fillId="7" borderId="4" xfId="0" applyFont="1" applyFill="1" applyBorder="1" applyAlignment="1">
      <alignment horizontal="left" vertical="top" wrapText="1"/>
    </xf>
    <xf numFmtId="0" fontId="2" fillId="0" borderId="12" xfId="0" applyFont="1" applyBorder="1" applyAlignment="1">
      <alignment horizontal="left" vertical="top" wrapText="1"/>
    </xf>
    <xf numFmtId="165" fontId="2" fillId="0" borderId="5" xfId="0" applyNumberFormat="1" applyFont="1" applyBorder="1" applyAlignment="1">
      <alignment horizontal="center" vertical="top" wrapText="1"/>
    </xf>
    <xf numFmtId="0" fontId="6" fillId="6" borderId="4" xfId="0" applyFont="1" applyFill="1" applyBorder="1" applyAlignment="1">
      <alignment horizontal="center" vertical="top" wrapText="1"/>
    </xf>
    <xf numFmtId="165" fontId="2" fillId="0" borderId="10"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0" fontId="18" fillId="0" borderId="4"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center" vertical="top" wrapText="1"/>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8" xfId="0" applyFont="1" applyBorder="1" applyAlignment="1">
      <alignment horizontal="left" vertical="top" wrapText="1"/>
    </xf>
    <xf numFmtId="0" fontId="19" fillId="0" borderId="0" xfId="0" applyFont="1"/>
    <xf numFmtId="0" fontId="13" fillId="0" borderId="0" xfId="0" applyFont="1" applyAlignment="1">
      <alignment horizontal="center" vertical="top"/>
    </xf>
    <xf numFmtId="0" fontId="20" fillId="4" borderId="4" xfId="0" applyFont="1" applyFill="1" applyBorder="1" applyAlignment="1">
      <alignment vertical="top" wrapText="1"/>
    </xf>
    <xf numFmtId="0" fontId="20" fillId="18" borderId="4" xfId="0" applyFont="1" applyFill="1" applyBorder="1" applyAlignment="1">
      <alignment vertical="top" wrapText="1"/>
    </xf>
    <xf numFmtId="0" fontId="6" fillId="4" borderId="4" xfId="0" applyFont="1" applyFill="1" applyBorder="1" applyAlignment="1">
      <alignment horizontal="center" vertical="center" wrapText="1"/>
    </xf>
    <xf numFmtId="0" fontId="20" fillId="19" borderId="4" xfId="0" applyFont="1" applyFill="1" applyBorder="1" applyAlignment="1">
      <alignment vertical="top" wrapText="1"/>
    </xf>
    <xf numFmtId="0" fontId="20" fillId="2" borderId="4" xfId="0" applyFont="1" applyFill="1" applyBorder="1" applyAlignment="1">
      <alignment vertical="top" wrapText="1"/>
    </xf>
    <xf numFmtId="10" fontId="2" fillId="19" borderId="4" xfId="0" applyNumberFormat="1" applyFont="1" applyFill="1" applyBorder="1" applyAlignment="1">
      <alignment horizontal="center" vertical="top" wrapText="1"/>
    </xf>
    <xf numFmtId="10" fontId="2" fillId="18" borderId="4" xfId="0" applyNumberFormat="1" applyFont="1" applyFill="1" applyBorder="1" applyAlignment="1">
      <alignment horizontal="center" vertical="top" wrapText="1"/>
    </xf>
    <xf numFmtId="9" fontId="2" fillId="4" borderId="4" xfId="0" applyNumberFormat="1" applyFont="1" applyFill="1" applyBorder="1" applyAlignment="1">
      <alignment horizontal="center" vertical="top" wrapText="1"/>
    </xf>
    <xf numFmtId="10" fontId="2" fillId="2" borderId="4" xfId="0" applyNumberFormat="1" applyFont="1" applyFill="1" applyBorder="1" applyAlignment="1">
      <alignment horizontal="center" vertical="top" wrapText="1"/>
    </xf>
    <xf numFmtId="10" fontId="2" fillId="0" borderId="4" xfId="0" applyNumberFormat="1" applyFont="1" applyBorder="1" applyAlignment="1">
      <alignment horizontal="center" vertical="center" wrapText="1"/>
    </xf>
    <xf numFmtId="10" fontId="2" fillId="4" borderId="4" xfId="0" applyNumberFormat="1" applyFont="1" applyFill="1" applyBorder="1" applyAlignment="1">
      <alignment horizontal="center" vertical="top" wrapText="1"/>
    </xf>
    <xf numFmtId="10" fontId="2" fillId="4" borderId="4" xfId="0" applyNumberFormat="1" applyFont="1" applyFill="1" applyBorder="1" applyAlignment="1">
      <alignment horizontal="center" vertical="top" wrapText="1"/>
    </xf>
    <xf numFmtId="0" fontId="21" fillId="6" borderId="4" xfId="0" applyFont="1" applyFill="1" applyBorder="1" applyAlignment="1">
      <alignment horizontal="center" vertical="top" wrapText="1"/>
    </xf>
    <xf numFmtId="0" fontId="18" fillId="0" borderId="4" xfId="0" applyFont="1" applyBorder="1" applyAlignment="1">
      <alignment horizontal="center" vertical="top"/>
    </xf>
    <xf numFmtId="0" fontId="18" fillId="0" borderId="15" xfId="0" applyFont="1" applyBorder="1" applyAlignment="1">
      <alignment horizontal="center" vertical="top"/>
    </xf>
    <xf numFmtId="0" fontId="18" fillId="6" borderId="15" xfId="0" applyFont="1" applyFill="1" applyBorder="1" applyAlignment="1">
      <alignment horizontal="center" vertical="top"/>
    </xf>
    <xf numFmtId="49" fontId="18" fillId="6" borderId="15" xfId="0" applyNumberFormat="1" applyFont="1" applyFill="1" applyBorder="1" applyAlignment="1">
      <alignment horizontal="center" vertical="top"/>
    </xf>
    <xf numFmtId="10" fontId="2" fillId="2" borderId="4" xfId="0" applyNumberFormat="1" applyFont="1" applyFill="1" applyBorder="1" applyAlignment="1">
      <alignment horizontal="center" vertical="top" wrapText="1"/>
    </xf>
    <xf numFmtId="0" fontId="7" fillId="0" borderId="4" xfId="0" applyFont="1" applyBorder="1" applyAlignment="1">
      <alignment horizontal="center" vertical="top" wrapText="1"/>
    </xf>
    <xf numFmtId="0" fontId="22" fillId="0" borderId="0" xfId="0" applyFont="1" applyAlignment="1">
      <alignment vertical="top" wrapText="1"/>
    </xf>
    <xf numFmtId="10" fontId="2" fillId="6" borderId="4" xfId="0" applyNumberFormat="1" applyFont="1" applyFill="1" applyBorder="1" applyAlignment="1">
      <alignment horizontal="center" vertical="center" wrapText="1"/>
    </xf>
    <xf numFmtId="0" fontId="19" fillId="0" borderId="0" xfId="0" applyFont="1" applyAlignment="1">
      <alignment horizontal="center"/>
    </xf>
    <xf numFmtId="10" fontId="2" fillId="0" borderId="0" xfId="0" applyNumberFormat="1" applyFont="1" applyAlignment="1">
      <alignment horizontal="center" vertical="top" wrapText="1"/>
    </xf>
    <xf numFmtId="0" fontId="5" fillId="3" borderId="6" xfId="0" applyFont="1" applyFill="1" applyBorder="1" applyAlignment="1">
      <alignment horizontal="center" vertical="center" wrapText="1"/>
    </xf>
    <xf numFmtId="0" fontId="4" fillId="0" borderId="8" xfId="0" applyFont="1" applyBorder="1"/>
    <xf numFmtId="0" fontId="4" fillId="0" borderId="10" xfId="0" applyFont="1" applyBorder="1"/>
    <xf numFmtId="0" fontId="4" fillId="0" borderId="12" xfId="0" applyFont="1" applyBorder="1"/>
    <xf numFmtId="0" fontId="5" fillId="3"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7" xfId="0" applyFont="1" applyBorder="1"/>
    <xf numFmtId="0" fontId="4" fillId="0" borderId="11" xfId="0" applyFont="1" applyBorder="1"/>
    <xf numFmtId="0" fontId="2" fillId="0" borderId="1" xfId="0" applyFont="1" applyBorder="1" applyAlignment="1">
      <alignment horizontal="center" vertical="top" wrapText="1"/>
    </xf>
    <xf numFmtId="0" fontId="5" fillId="3" borderId="5" xfId="0" applyFont="1" applyFill="1" applyBorder="1" applyAlignment="1">
      <alignment horizontal="center" vertical="center" wrapText="1"/>
    </xf>
    <xf numFmtId="0" fontId="4" fillId="0" borderId="9" xfId="0" applyFont="1" applyBorder="1"/>
    <xf numFmtId="0" fontId="4" fillId="0" borderId="15" xfId="0" applyFont="1" applyBorder="1"/>
    <xf numFmtId="0" fontId="1" fillId="2" borderId="0" xfId="0" applyFont="1" applyFill="1" applyAlignment="1">
      <alignment horizontal="left" vertical="top" wrapText="1"/>
    </xf>
    <xf numFmtId="0" fontId="0" fillId="0" borderId="0" xfId="0" applyFont="1" applyAlignment="1"/>
    <xf numFmtId="0" fontId="3" fillId="0" borderId="1" xfId="0" applyFont="1" applyBorder="1" applyAlignment="1">
      <alignment horizontal="center" vertical="center" wrapText="1"/>
    </xf>
    <xf numFmtId="0" fontId="2" fillId="5" borderId="1" xfId="0" applyFont="1" applyFill="1" applyBorder="1" applyAlignment="1">
      <alignment vertical="top" wrapText="1"/>
    </xf>
    <xf numFmtId="0" fontId="6" fillId="5" borderId="1"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4" fillId="0" borderId="14" xfId="0" applyFont="1" applyBorder="1"/>
    <xf numFmtId="0" fontId="2" fillId="6" borderId="1" xfId="0" applyFont="1" applyFill="1" applyBorder="1" applyAlignment="1">
      <alignment vertical="top" wrapText="1"/>
    </xf>
    <xf numFmtId="0" fontId="2" fillId="0" borderId="1" xfId="0" applyFont="1" applyBorder="1" applyAlignment="1">
      <alignment horizontal="left" vertical="top" wrapText="1"/>
    </xf>
    <xf numFmtId="0" fontId="6" fillId="8" borderId="1" xfId="0" applyFont="1" applyFill="1" applyBorder="1" applyAlignment="1">
      <alignment horizontal="center" vertical="center" wrapText="1"/>
    </xf>
    <xf numFmtId="0" fontId="2" fillId="6" borderId="1" xfId="0" applyFont="1" applyFill="1" applyBorder="1" applyAlignment="1">
      <alignment horizontal="center" vertical="top" wrapText="1"/>
    </xf>
    <xf numFmtId="0" fontId="6" fillId="6"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2" fillId="0" borderId="5" xfId="0" applyFont="1" applyBorder="1" applyAlignment="1">
      <alignment vertical="top" wrapText="1"/>
    </xf>
    <xf numFmtId="0" fontId="6" fillId="9" borderId="1" xfId="0" applyFont="1" applyFill="1" applyBorder="1" applyAlignment="1">
      <alignment horizontal="right" vertical="center" wrapText="1"/>
    </xf>
    <xf numFmtId="0" fontId="6" fillId="6" borderId="6" xfId="0" applyFont="1" applyFill="1" applyBorder="1" applyAlignment="1">
      <alignment horizontal="center" vertical="center" wrapText="1"/>
    </xf>
    <xf numFmtId="0" fontId="4" fillId="0" borderId="13" xfId="0" applyFont="1" applyBorder="1"/>
    <xf numFmtId="0" fontId="2" fillId="6" borderId="1" xfId="0" applyFont="1" applyFill="1" applyBorder="1" applyAlignment="1">
      <alignment horizontal="left" vertical="top" wrapText="1"/>
    </xf>
    <xf numFmtId="0" fontId="6" fillId="0" borderId="5" xfId="0" applyFont="1" applyBorder="1" applyAlignment="1">
      <alignment horizontal="center" vertical="top" wrapText="1"/>
    </xf>
    <xf numFmtId="0" fontId="2" fillId="6" borderId="5" xfId="0" applyFont="1" applyFill="1" applyBorder="1" applyAlignment="1">
      <alignment horizontal="center" vertical="top" wrapText="1"/>
    </xf>
    <xf numFmtId="0" fontId="2" fillId="0" borderId="5" xfId="0" applyFont="1" applyBorder="1" applyAlignment="1">
      <alignment horizontal="left" vertical="top" wrapText="1"/>
    </xf>
    <xf numFmtId="0" fontId="2" fillId="6" borderId="5" xfId="0" applyFont="1" applyFill="1" applyBorder="1" applyAlignment="1">
      <alignment horizontal="left" vertical="top" wrapText="1"/>
    </xf>
    <xf numFmtId="0" fontId="2" fillId="0" borderId="5" xfId="0" applyFont="1" applyBorder="1" applyAlignment="1">
      <alignment horizontal="center" vertical="top" wrapText="1"/>
    </xf>
    <xf numFmtId="0" fontId="2" fillId="6" borderId="5" xfId="0" applyFont="1" applyFill="1" applyBorder="1" applyAlignment="1">
      <alignment vertical="top" wrapText="1"/>
    </xf>
    <xf numFmtId="0" fontId="2" fillId="0" borderId="6" xfId="0" applyFont="1" applyBorder="1" applyAlignment="1">
      <alignment vertical="top" wrapText="1"/>
    </xf>
    <xf numFmtId="0" fontId="2" fillId="10" borderId="6" xfId="0" applyFont="1" applyFill="1" applyBorder="1" applyAlignment="1">
      <alignment vertical="top" wrapText="1"/>
    </xf>
    <xf numFmtId="0" fontId="10" fillId="0" borderId="6" xfId="0" applyFont="1" applyBorder="1" applyAlignment="1">
      <alignment vertical="top" wrapText="1"/>
    </xf>
    <xf numFmtId="0" fontId="11" fillId="0" borderId="1" xfId="0" applyFont="1" applyBorder="1" applyAlignment="1">
      <alignment vertical="top" wrapText="1"/>
    </xf>
    <xf numFmtId="0" fontId="6" fillId="8" borderId="1" xfId="0" applyFont="1" applyFill="1" applyBorder="1" applyAlignment="1">
      <alignment horizontal="center" vertical="top" wrapText="1"/>
    </xf>
    <xf numFmtId="0" fontId="2" fillId="10" borderId="5" xfId="0" applyFont="1" applyFill="1" applyBorder="1" applyAlignment="1">
      <alignment vertical="top" wrapText="1"/>
    </xf>
    <xf numFmtId="0" fontId="6" fillId="11" borderId="1"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7" fillId="0" borderId="5" xfId="0" applyFont="1" applyBorder="1" applyAlignment="1">
      <alignment horizontal="center" vertical="top" wrapText="1"/>
    </xf>
    <xf numFmtId="0" fontId="2" fillId="0" borderId="5" xfId="0" applyFont="1" applyBorder="1" applyAlignment="1">
      <alignment horizontal="center" vertical="top"/>
    </xf>
    <xf numFmtId="0" fontId="2" fillId="10" borderId="5" xfId="0" applyFont="1" applyFill="1" applyBorder="1" applyAlignment="1">
      <alignment horizontal="center" vertical="top" wrapText="1"/>
    </xf>
    <xf numFmtId="0" fontId="2" fillId="12" borderId="5" xfId="0" applyFont="1" applyFill="1" applyBorder="1" applyAlignment="1">
      <alignment horizontal="center" vertical="top" wrapText="1"/>
    </xf>
    <xf numFmtId="0" fontId="2" fillId="0" borderId="1" xfId="0" applyFont="1" applyBorder="1" applyAlignment="1">
      <alignment vertical="top" wrapText="1"/>
    </xf>
    <xf numFmtId="0" fontId="2" fillId="10" borderId="1" xfId="0" applyFont="1" applyFill="1" applyBorder="1" applyAlignment="1">
      <alignment vertical="top"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5" fillId="8" borderId="1" xfId="0" applyFont="1" applyFill="1" applyBorder="1" applyAlignment="1">
      <alignment horizontal="right" vertical="center" wrapText="1"/>
    </xf>
    <xf numFmtId="0" fontId="7" fillId="0" borderId="5" xfId="0" applyFont="1" applyBorder="1" applyAlignment="1">
      <alignment vertical="top" wrapText="1"/>
    </xf>
    <xf numFmtId="0" fontId="6" fillId="11" borderId="1" xfId="0" applyFont="1" applyFill="1" applyBorder="1" applyAlignment="1">
      <alignment horizontal="right" vertical="center" wrapText="1"/>
    </xf>
    <xf numFmtId="0" fontId="7" fillId="6" borderId="5" xfId="0" applyFont="1" applyFill="1" applyBorder="1" applyAlignment="1">
      <alignment horizontal="center" vertical="top" wrapText="1"/>
    </xf>
    <xf numFmtId="0" fontId="12" fillId="9" borderId="1"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2" fillId="6" borderId="6" xfId="0" applyFont="1" applyFill="1" applyBorder="1" applyAlignment="1">
      <alignment vertical="top" wrapText="1"/>
    </xf>
    <xf numFmtId="0" fontId="5" fillId="3" borderId="9" xfId="0" applyFont="1" applyFill="1" applyBorder="1" applyAlignment="1">
      <alignment horizontal="center" vertical="center" wrapText="1"/>
    </xf>
    <xf numFmtId="0" fontId="2" fillId="15" borderId="5" xfId="0" applyFont="1" applyFill="1" applyBorder="1" applyAlignment="1">
      <alignment horizontal="center" vertical="top" wrapText="1"/>
    </xf>
    <xf numFmtId="0" fontId="2" fillId="13" borderId="8" xfId="0" applyFont="1" applyFill="1" applyBorder="1" applyAlignment="1">
      <alignment horizontal="center" vertical="top" wrapText="1"/>
    </xf>
    <xf numFmtId="0" fontId="2" fillId="13" borderId="6" xfId="0" applyFont="1" applyFill="1" applyBorder="1" applyAlignment="1">
      <alignment horizontal="center" vertical="top" wrapText="1"/>
    </xf>
    <xf numFmtId="0" fontId="12" fillId="13" borderId="10" xfId="0" applyFont="1" applyFill="1" applyBorder="1" applyAlignment="1">
      <alignment horizontal="center" vertical="center" wrapText="1"/>
    </xf>
    <xf numFmtId="0" fontId="2" fillId="12" borderId="5" xfId="0" applyFont="1" applyFill="1" applyBorder="1" applyAlignment="1">
      <alignment vertical="top" wrapText="1"/>
    </xf>
    <xf numFmtId="0" fontId="2" fillId="0" borderId="8" xfId="0" applyFont="1" applyBorder="1" applyAlignment="1">
      <alignment horizontal="center" vertical="top" wrapText="1"/>
    </xf>
    <xf numFmtId="0" fontId="2" fillId="0" borderId="6" xfId="0" applyFont="1" applyBorder="1" applyAlignment="1">
      <alignment horizontal="center" vertical="top" wrapText="1"/>
    </xf>
    <xf numFmtId="0" fontId="6" fillId="0" borderId="6" xfId="0" applyFont="1" applyBorder="1" applyAlignment="1">
      <alignment horizontal="center" vertical="top"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2" fillId="0" borderId="5" xfId="0" applyNumberFormat="1" applyFont="1" applyBorder="1" applyAlignment="1">
      <alignment horizontal="center" vertical="top" wrapText="1"/>
    </xf>
    <xf numFmtId="165" fontId="2" fillId="0" borderId="5" xfId="0" applyNumberFormat="1" applyFont="1" applyBorder="1" applyAlignment="1">
      <alignment horizontal="center" vertical="top" wrapText="1"/>
    </xf>
    <xf numFmtId="0" fontId="17" fillId="13" borderId="14" xfId="0" applyFont="1" applyFill="1" applyBorder="1" applyAlignment="1">
      <alignment vertical="top" wrapText="1"/>
    </xf>
    <xf numFmtId="0" fontId="18" fillId="0" borderId="5" xfId="0" applyFont="1" applyBorder="1" applyAlignment="1">
      <alignment horizontal="left" vertical="top" wrapText="1"/>
    </xf>
    <xf numFmtId="10" fontId="2" fillId="0" borderId="1" xfId="0" applyNumberFormat="1"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2" fillId="0" borderId="9" xfId="0" applyFont="1" applyBorder="1" applyAlignment="1">
      <alignment horizontal="center" vertical="top" wrapText="1"/>
    </xf>
    <xf numFmtId="0" fontId="2" fillId="0" borderId="15" xfId="0" applyFont="1" applyBorder="1" applyAlignment="1">
      <alignment horizontal="center" vertical="top" wrapText="1"/>
    </xf>
    <xf numFmtId="0" fontId="6" fillId="0" borderId="9" xfId="0" applyFont="1" applyBorder="1" applyAlignment="1">
      <alignment horizontal="center" vertical="top" wrapText="1"/>
    </xf>
    <xf numFmtId="0" fontId="6" fillId="0" borderId="15" xfId="0" applyFont="1" applyBorder="1" applyAlignment="1">
      <alignment horizontal="center" vertical="top" wrapText="1"/>
    </xf>
    <xf numFmtId="0" fontId="2" fillId="0" borderId="9" xfId="0" applyFont="1" applyBorder="1" applyAlignment="1">
      <alignment horizontal="left" vertical="top" wrapText="1"/>
    </xf>
    <xf numFmtId="0" fontId="2" fillId="0" borderId="15"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6" borderId="1" xfId="0" applyFont="1" applyFill="1" applyBorder="1" applyAlignment="1">
      <alignment horizontal="center" vertical="center" wrapText="1"/>
    </xf>
    <xf numFmtId="0" fontId="2" fillId="6"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51;&#1080;&#1089;&#1090;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ulmeria.ru/ru/node/91129" TargetMode="External"/><Relationship Id="rId2" Type="http://schemas.openxmlformats.org/officeDocument/2006/relationships/hyperlink" Target="http://ulmeria.ru/ru/node/91129" TargetMode="External"/><Relationship Id="rId1" Type="http://schemas.openxmlformats.org/officeDocument/2006/relationships/hyperlink" Target="http://uom.mv.ru/press-centre/news/news/?ELEMENT_ID=8717"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T1039"/>
  <sheetViews>
    <sheetView workbookViewId="0">
      <pane ySplit="6" topLeftCell="A7" activePane="bottomLeft" state="frozen"/>
      <selection pane="bottomLeft" activeCell="B8" sqref="B8:B13"/>
    </sheetView>
  </sheetViews>
  <sheetFormatPr defaultColWidth="14.42578125" defaultRowHeight="15.75" customHeight="1" x14ac:dyDescent="0.2"/>
  <cols>
    <col min="1" max="1" width="3.5703125" customWidth="1"/>
    <col min="2" max="2" width="16.140625" customWidth="1"/>
    <col min="3" max="3" width="18.140625" customWidth="1"/>
    <col min="4" max="4" width="20.85546875" customWidth="1"/>
    <col min="5" max="5" width="16.28515625" customWidth="1"/>
    <col min="6" max="6" width="14.42578125" customWidth="1"/>
    <col min="7" max="7" width="14.7109375" customWidth="1"/>
    <col min="8" max="8" width="27" customWidth="1"/>
    <col min="9" max="9" width="11.5703125" customWidth="1"/>
    <col min="10" max="10" width="12.85546875" customWidth="1"/>
    <col min="11" max="11" width="15" customWidth="1"/>
    <col min="12" max="12" width="13.5703125" customWidth="1"/>
    <col min="13" max="13" width="13.42578125" customWidth="1"/>
    <col min="14" max="14" width="13" customWidth="1"/>
    <col min="15" max="15" width="11.140625" customWidth="1"/>
    <col min="16" max="16" width="11.7109375" customWidth="1"/>
    <col min="17" max="17" width="11.5703125" customWidth="1"/>
    <col min="18" max="18" width="10.7109375" customWidth="1"/>
    <col min="19" max="19" width="13.85546875" customWidth="1"/>
    <col min="20" max="29" width="10.7109375" customWidth="1"/>
    <col min="30" max="30" width="48.28515625" customWidth="1"/>
    <col min="31" max="31" width="19.7109375" customWidth="1"/>
    <col min="32" max="32" width="22.42578125" customWidth="1"/>
    <col min="33" max="33" width="27.7109375" customWidth="1"/>
    <col min="34" max="34" width="26" customWidth="1"/>
    <col min="37" max="37" width="23.5703125" customWidth="1"/>
    <col min="38" max="38" width="15.140625" customWidth="1"/>
    <col min="39" max="39" width="15.85546875" customWidth="1"/>
    <col min="42" max="42" width="15.42578125" customWidth="1"/>
    <col min="43" max="44" width="18.42578125" customWidth="1"/>
  </cols>
  <sheetData>
    <row r="1" spans="1:46" ht="25.5" customHeight="1" x14ac:dyDescent="0.2">
      <c r="A1" s="308" t="s">
        <v>0</v>
      </c>
      <c r="B1" s="309"/>
      <c r="C1" s="309"/>
      <c r="D1" s="309"/>
      <c r="E1" s="1"/>
      <c r="F1" s="2"/>
      <c r="G1" s="1"/>
      <c r="H1" s="2"/>
      <c r="I1" s="1"/>
      <c r="J1" s="1"/>
      <c r="K1" s="1"/>
      <c r="L1" s="1"/>
      <c r="M1" s="1"/>
      <c r="N1" s="1"/>
      <c r="O1" s="1"/>
      <c r="P1" s="1"/>
      <c r="Q1" s="1"/>
      <c r="R1" s="1"/>
      <c r="S1" s="1"/>
      <c r="T1" s="1"/>
      <c r="U1" s="1"/>
      <c r="V1" s="1"/>
      <c r="W1" s="1"/>
      <c r="X1" s="2"/>
      <c r="Y1" s="2"/>
      <c r="Z1" s="2"/>
      <c r="AA1" s="2"/>
      <c r="AB1" s="2"/>
      <c r="AC1" s="2"/>
      <c r="AD1" s="2"/>
      <c r="AE1" s="2"/>
      <c r="AF1" s="1"/>
      <c r="AG1" s="1"/>
      <c r="AH1" s="2"/>
      <c r="AI1" s="2"/>
      <c r="AJ1" s="3"/>
      <c r="AK1" s="4"/>
      <c r="AL1" s="4"/>
      <c r="AM1" s="4"/>
      <c r="AN1" s="4"/>
      <c r="AO1" s="3"/>
      <c r="AP1" s="3"/>
      <c r="AQ1" s="3"/>
      <c r="AR1" s="3"/>
      <c r="AS1" s="3"/>
      <c r="AT1" s="3"/>
    </row>
    <row r="2" spans="1:46" ht="33.75" customHeight="1" x14ac:dyDescent="0.2">
      <c r="A2" s="310" t="s">
        <v>1</v>
      </c>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1"/>
      <c r="AE2" s="5"/>
      <c r="AF2" s="5"/>
      <c r="AG2" s="304"/>
      <c r="AH2" s="301"/>
      <c r="AI2" s="304"/>
      <c r="AJ2" s="300"/>
      <c r="AK2" s="300"/>
      <c r="AL2" s="300"/>
      <c r="AM2" s="300"/>
      <c r="AN2" s="300"/>
      <c r="AO2" s="300"/>
      <c r="AP2" s="300"/>
      <c r="AQ2" s="300"/>
      <c r="AR2" s="301"/>
      <c r="AS2" s="3"/>
      <c r="AT2" s="3"/>
    </row>
    <row r="3" spans="1:46" ht="28.5" customHeight="1" x14ac:dyDescent="0.2">
      <c r="A3" s="305" t="s">
        <v>2</v>
      </c>
      <c r="B3" s="305" t="s">
        <v>3</v>
      </c>
      <c r="C3" s="305" t="s">
        <v>4</v>
      </c>
      <c r="D3" s="295" t="s">
        <v>5</v>
      </c>
      <c r="E3" s="302"/>
      <c r="F3" s="302"/>
      <c r="G3" s="296"/>
      <c r="H3" s="305" t="s">
        <v>6</v>
      </c>
      <c r="I3" s="295" t="s">
        <v>7</v>
      </c>
      <c r="J3" s="296"/>
      <c r="K3" s="305" t="s">
        <v>8</v>
      </c>
      <c r="L3" s="299" t="s">
        <v>9</v>
      </c>
      <c r="M3" s="300"/>
      <c r="N3" s="300"/>
      <c r="O3" s="300"/>
      <c r="P3" s="300"/>
      <c r="Q3" s="300"/>
      <c r="R3" s="300"/>
      <c r="S3" s="300"/>
      <c r="T3" s="300"/>
      <c r="U3" s="300"/>
      <c r="V3" s="300"/>
      <c r="W3" s="300"/>
      <c r="X3" s="300"/>
      <c r="Y3" s="300"/>
      <c r="Z3" s="300"/>
      <c r="AA3" s="300"/>
      <c r="AB3" s="300"/>
      <c r="AC3" s="301"/>
      <c r="AD3" s="305" t="s">
        <v>10</v>
      </c>
      <c r="AE3" s="305" t="s">
        <v>11</v>
      </c>
      <c r="AF3" s="305" t="s">
        <v>12</v>
      </c>
      <c r="AG3" s="295" t="s">
        <v>13</v>
      </c>
      <c r="AH3" s="296"/>
      <c r="AI3" s="295" t="s">
        <v>14</v>
      </c>
      <c r="AJ3" s="296"/>
      <c r="AK3" s="314" t="s">
        <v>15</v>
      </c>
      <c r="AL3" s="302"/>
      <c r="AM3" s="296"/>
      <c r="AN3" s="305" t="s">
        <v>16</v>
      </c>
      <c r="AO3" s="305" t="s">
        <v>17</v>
      </c>
      <c r="AP3" s="305" t="s">
        <v>18</v>
      </c>
      <c r="AQ3" s="305" t="s">
        <v>19</v>
      </c>
      <c r="AR3" s="305" t="s">
        <v>20</v>
      </c>
      <c r="AS3" s="3"/>
      <c r="AT3" s="3"/>
    </row>
    <row r="4" spans="1:46" ht="43.5" customHeight="1" x14ac:dyDescent="0.2">
      <c r="A4" s="306"/>
      <c r="B4" s="306"/>
      <c r="C4" s="306"/>
      <c r="D4" s="297"/>
      <c r="E4" s="303"/>
      <c r="F4" s="303"/>
      <c r="G4" s="298"/>
      <c r="H4" s="306"/>
      <c r="I4" s="326"/>
      <c r="J4" s="316"/>
      <c r="K4" s="306"/>
      <c r="L4" s="299" t="s">
        <v>21</v>
      </c>
      <c r="M4" s="300"/>
      <c r="N4" s="300"/>
      <c r="O4" s="300"/>
      <c r="P4" s="300"/>
      <c r="Q4" s="301"/>
      <c r="R4" s="299" t="s">
        <v>22</v>
      </c>
      <c r="S4" s="300"/>
      <c r="T4" s="300"/>
      <c r="U4" s="300"/>
      <c r="V4" s="300"/>
      <c r="W4" s="301"/>
      <c r="X4" s="299" t="s">
        <v>23</v>
      </c>
      <c r="Y4" s="300"/>
      <c r="Z4" s="300"/>
      <c r="AA4" s="300"/>
      <c r="AB4" s="300"/>
      <c r="AC4" s="301"/>
      <c r="AD4" s="306"/>
      <c r="AE4" s="306"/>
      <c r="AF4" s="306"/>
      <c r="AG4" s="297"/>
      <c r="AH4" s="298"/>
      <c r="AI4" s="297"/>
      <c r="AJ4" s="298"/>
      <c r="AK4" s="297"/>
      <c r="AL4" s="303"/>
      <c r="AM4" s="298"/>
      <c r="AN4" s="306"/>
      <c r="AO4" s="306"/>
      <c r="AP4" s="306"/>
      <c r="AQ4" s="306"/>
      <c r="AR4" s="306"/>
      <c r="AS4" s="3"/>
      <c r="AT4" s="3"/>
    </row>
    <row r="5" spans="1:46" ht="40.5" customHeight="1" x14ac:dyDescent="0.2">
      <c r="A5" s="306"/>
      <c r="B5" s="306"/>
      <c r="C5" s="306"/>
      <c r="D5" s="299" t="s">
        <v>24</v>
      </c>
      <c r="E5" s="301"/>
      <c r="F5" s="299" t="s">
        <v>25</v>
      </c>
      <c r="G5" s="301"/>
      <c r="H5" s="306"/>
      <c r="I5" s="297"/>
      <c r="J5" s="298"/>
      <c r="K5" s="306"/>
      <c r="L5" s="299" t="s">
        <v>26</v>
      </c>
      <c r="M5" s="301"/>
      <c r="N5" s="299" t="s">
        <v>27</v>
      </c>
      <c r="O5" s="301"/>
      <c r="P5" s="299" t="s">
        <v>28</v>
      </c>
      <c r="Q5" s="301"/>
      <c r="R5" s="299" t="s">
        <v>26</v>
      </c>
      <c r="S5" s="301"/>
      <c r="T5" s="299" t="s">
        <v>27</v>
      </c>
      <c r="U5" s="301"/>
      <c r="V5" s="299" t="s">
        <v>28</v>
      </c>
      <c r="W5" s="301"/>
      <c r="X5" s="299" t="s">
        <v>26</v>
      </c>
      <c r="Y5" s="301"/>
      <c r="Z5" s="299" t="s">
        <v>27</v>
      </c>
      <c r="AA5" s="301"/>
      <c r="AB5" s="299" t="s">
        <v>28</v>
      </c>
      <c r="AC5" s="301"/>
      <c r="AD5" s="306"/>
      <c r="AE5" s="306"/>
      <c r="AF5" s="306"/>
      <c r="AG5" s="305" t="s">
        <v>29</v>
      </c>
      <c r="AH5" s="305" t="s">
        <v>30</v>
      </c>
      <c r="AI5" s="315" t="s">
        <v>31</v>
      </c>
      <c r="AJ5" s="316"/>
      <c r="AK5" s="313" t="s">
        <v>32</v>
      </c>
      <c r="AL5" s="313" t="s">
        <v>33</v>
      </c>
      <c r="AM5" s="313" t="s">
        <v>34</v>
      </c>
      <c r="AN5" s="306"/>
      <c r="AO5" s="306"/>
      <c r="AP5" s="306"/>
      <c r="AQ5" s="306"/>
      <c r="AR5" s="306"/>
      <c r="AS5" s="3"/>
      <c r="AT5" s="3"/>
    </row>
    <row r="6" spans="1:46" ht="36" customHeight="1" x14ac:dyDescent="0.2">
      <c r="A6" s="307"/>
      <c r="B6" s="307"/>
      <c r="C6" s="307"/>
      <c r="D6" s="6" t="s">
        <v>35</v>
      </c>
      <c r="E6" s="6" t="s">
        <v>36</v>
      </c>
      <c r="F6" s="6" t="s">
        <v>37</v>
      </c>
      <c r="G6" s="6" t="s">
        <v>38</v>
      </c>
      <c r="H6" s="307"/>
      <c r="I6" s="7" t="s">
        <v>39</v>
      </c>
      <c r="J6" s="7" t="s">
        <v>40</v>
      </c>
      <c r="K6" s="307"/>
      <c r="L6" s="7" t="s">
        <v>41</v>
      </c>
      <c r="M6" s="7" t="s">
        <v>42</v>
      </c>
      <c r="N6" s="7" t="s">
        <v>41</v>
      </c>
      <c r="O6" s="7" t="s">
        <v>42</v>
      </c>
      <c r="P6" s="7" t="s">
        <v>41</v>
      </c>
      <c r="Q6" s="7" t="s">
        <v>42</v>
      </c>
      <c r="R6" s="6" t="s">
        <v>41</v>
      </c>
      <c r="S6" s="6" t="s">
        <v>42</v>
      </c>
      <c r="T6" s="6" t="s">
        <v>41</v>
      </c>
      <c r="U6" s="6" t="s">
        <v>42</v>
      </c>
      <c r="V6" s="6" t="s">
        <v>41</v>
      </c>
      <c r="W6" s="6" t="s">
        <v>42</v>
      </c>
      <c r="X6" s="6" t="s">
        <v>41</v>
      </c>
      <c r="Y6" s="6" t="s">
        <v>42</v>
      </c>
      <c r="Z6" s="6" t="s">
        <v>41</v>
      </c>
      <c r="AA6" s="6" t="s">
        <v>42</v>
      </c>
      <c r="AB6" s="6" t="s">
        <v>41</v>
      </c>
      <c r="AC6" s="6" t="s">
        <v>42</v>
      </c>
      <c r="AD6" s="307"/>
      <c r="AE6" s="307"/>
      <c r="AF6" s="307"/>
      <c r="AG6" s="307"/>
      <c r="AH6" s="307"/>
      <c r="AI6" s="297"/>
      <c r="AJ6" s="298"/>
      <c r="AK6" s="307"/>
      <c r="AL6" s="307"/>
      <c r="AM6" s="307"/>
      <c r="AN6" s="307"/>
      <c r="AO6" s="307"/>
      <c r="AP6" s="307"/>
      <c r="AQ6" s="307"/>
      <c r="AR6" s="307"/>
      <c r="AS6" s="3"/>
      <c r="AT6" s="3"/>
    </row>
    <row r="7" spans="1:46" ht="25.5" customHeight="1" x14ac:dyDescent="0.2">
      <c r="A7" s="312" t="s">
        <v>43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1"/>
      <c r="AE7" s="8"/>
      <c r="AF7" s="9"/>
      <c r="AG7" s="9"/>
      <c r="AH7" s="8"/>
      <c r="AI7" s="311"/>
      <c r="AJ7" s="300"/>
      <c r="AK7" s="300"/>
      <c r="AL7" s="300"/>
      <c r="AM7" s="300"/>
      <c r="AN7" s="300"/>
      <c r="AO7" s="300"/>
      <c r="AP7" s="300"/>
      <c r="AQ7" s="300"/>
      <c r="AR7" s="301"/>
      <c r="AS7" s="3"/>
      <c r="AT7" s="3"/>
    </row>
    <row r="8" spans="1:46" ht="110.25" x14ac:dyDescent="0.2">
      <c r="A8" s="328">
        <v>1</v>
      </c>
      <c r="B8" s="328" t="s">
        <v>44</v>
      </c>
      <c r="C8" s="323" t="s">
        <v>45</v>
      </c>
      <c r="D8" s="11" t="s">
        <v>46</v>
      </c>
      <c r="E8" s="12" t="s">
        <v>47</v>
      </c>
      <c r="F8" s="13" t="s">
        <v>48</v>
      </c>
      <c r="G8" s="14"/>
      <c r="H8" s="11" t="s">
        <v>49</v>
      </c>
      <c r="I8" s="15">
        <v>43908</v>
      </c>
      <c r="J8" s="16">
        <v>44531</v>
      </c>
      <c r="K8" s="17">
        <f t="shared" ref="K8:K9" si="0">SUM(L8,N8,P8)</f>
        <v>101991.73931</v>
      </c>
      <c r="L8" s="17">
        <v>93985.391709999996</v>
      </c>
      <c r="M8" s="5">
        <v>0</v>
      </c>
      <c r="N8" s="17">
        <v>2906.7604200000001</v>
      </c>
      <c r="O8" s="5">
        <v>0</v>
      </c>
      <c r="P8" s="17">
        <v>5099.5871800000004</v>
      </c>
      <c r="Q8" s="5">
        <v>0</v>
      </c>
      <c r="R8" s="18">
        <v>69881.38</v>
      </c>
      <c r="S8" s="17"/>
      <c r="T8" s="19">
        <v>70800.78</v>
      </c>
      <c r="U8" s="17"/>
      <c r="V8" s="19">
        <v>378.2</v>
      </c>
      <c r="W8" s="17"/>
      <c r="X8" s="17" t="s">
        <v>50</v>
      </c>
      <c r="Y8" s="17" t="s">
        <v>50</v>
      </c>
      <c r="Z8" s="17" t="s">
        <v>50</v>
      </c>
      <c r="AA8" s="17" t="s">
        <v>50</v>
      </c>
      <c r="AB8" s="17" t="s">
        <v>50</v>
      </c>
      <c r="AC8" s="17" t="s">
        <v>50</v>
      </c>
      <c r="AD8" s="11" t="s">
        <v>51</v>
      </c>
      <c r="AE8" s="17"/>
      <c r="AF8" s="17"/>
      <c r="AG8" s="17"/>
      <c r="AH8" s="13" t="s">
        <v>52</v>
      </c>
      <c r="AI8" s="317"/>
      <c r="AJ8" s="301"/>
      <c r="AK8" s="17"/>
      <c r="AL8" s="17"/>
      <c r="AM8" s="17"/>
      <c r="AN8" s="332" t="s">
        <v>53</v>
      </c>
      <c r="AO8" s="323" t="s">
        <v>54</v>
      </c>
      <c r="AP8" s="323" t="s">
        <v>55</v>
      </c>
      <c r="AQ8" s="333" t="s">
        <v>56</v>
      </c>
      <c r="AR8" s="11" t="s">
        <v>57</v>
      </c>
      <c r="AS8" s="3"/>
      <c r="AT8" s="3"/>
    </row>
    <row r="9" spans="1:46" ht="166.5" customHeight="1" x14ac:dyDescent="0.2">
      <c r="A9" s="306"/>
      <c r="B9" s="306"/>
      <c r="C9" s="306"/>
      <c r="D9" s="11" t="s">
        <v>58</v>
      </c>
      <c r="E9" s="17" t="s">
        <v>59</v>
      </c>
      <c r="F9" s="13"/>
      <c r="G9" s="22"/>
      <c r="H9" s="11" t="s">
        <v>60</v>
      </c>
      <c r="I9" s="12">
        <v>2020</v>
      </c>
      <c r="J9" s="23">
        <v>44155</v>
      </c>
      <c r="K9" s="5">
        <f t="shared" si="0"/>
        <v>86455.015840000007</v>
      </c>
      <c r="L9" s="17">
        <v>76065.208289999995</v>
      </c>
      <c r="M9" s="5">
        <v>0</v>
      </c>
      <c r="N9" s="17">
        <v>6067.0567600000004</v>
      </c>
      <c r="O9" s="5">
        <v>0</v>
      </c>
      <c r="P9" s="17">
        <v>4322.7507900000001</v>
      </c>
      <c r="Q9" s="5">
        <v>0</v>
      </c>
      <c r="R9" s="17" t="s">
        <v>50</v>
      </c>
      <c r="S9" s="17" t="s">
        <v>50</v>
      </c>
      <c r="T9" s="17" t="s">
        <v>50</v>
      </c>
      <c r="U9" s="17" t="s">
        <v>50</v>
      </c>
      <c r="V9" s="17" t="s">
        <v>50</v>
      </c>
      <c r="W9" s="17" t="s">
        <v>50</v>
      </c>
      <c r="X9" s="17" t="s">
        <v>50</v>
      </c>
      <c r="Y9" s="17" t="s">
        <v>50</v>
      </c>
      <c r="Z9" s="17" t="s">
        <v>50</v>
      </c>
      <c r="AA9" s="17" t="s">
        <v>50</v>
      </c>
      <c r="AB9" s="17" t="s">
        <v>50</v>
      </c>
      <c r="AC9" s="17" t="s">
        <v>50</v>
      </c>
      <c r="AD9" s="11" t="s">
        <v>61</v>
      </c>
      <c r="AE9" s="17"/>
      <c r="AF9" s="17"/>
      <c r="AG9" s="17"/>
      <c r="AH9" s="24"/>
      <c r="AI9" s="317"/>
      <c r="AJ9" s="301"/>
      <c r="AK9" s="17"/>
      <c r="AL9" s="17"/>
      <c r="AM9" s="17"/>
      <c r="AN9" s="306"/>
      <c r="AO9" s="306"/>
      <c r="AP9" s="306"/>
      <c r="AQ9" s="306"/>
      <c r="AR9" s="11" t="s">
        <v>62</v>
      </c>
      <c r="AS9" s="3"/>
      <c r="AT9" s="3"/>
    </row>
    <row r="10" spans="1:46" ht="63.75" customHeight="1" x14ac:dyDescent="0.2">
      <c r="A10" s="306"/>
      <c r="B10" s="306"/>
      <c r="C10" s="306"/>
      <c r="D10" s="25"/>
      <c r="E10" s="26"/>
      <c r="F10" s="26"/>
      <c r="G10" s="26"/>
      <c r="H10" s="25" t="s">
        <v>63</v>
      </c>
      <c r="I10" s="17">
        <v>2020</v>
      </c>
      <c r="J10" s="17">
        <v>2020</v>
      </c>
      <c r="K10" s="12">
        <f>N10+P10</f>
        <v>744.69451000000004</v>
      </c>
      <c r="L10" s="12">
        <v>0</v>
      </c>
      <c r="M10" s="12">
        <v>0</v>
      </c>
      <c r="N10" s="12">
        <v>707.46</v>
      </c>
      <c r="O10" s="12">
        <v>0</v>
      </c>
      <c r="P10" s="12">
        <v>37.23451</v>
      </c>
      <c r="Q10" s="12">
        <v>0</v>
      </c>
      <c r="R10" s="17" t="s">
        <v>50</v>
      </c>
      <c r="S10" s="17" t="s">
        <v>50</v>
      </c>
      <c r="T10" s="17" t="s">
        <v>50</v>
      </c>
      <c r="U10" s="17" t="s">
        <v>50</v>
      </c>
      <c r="V10" s="17" t="s">
        <v>50</v>
      </c>
      <c r="W10" s="17" t="s">
        <v>50</v>
      </c>
      <c r="X10" s="17" t="s">
        <v>50</v>
      </c>
      <c r="Y10" s="17" t="s">
        <v>50</v>
      </c>
      <c r="Z10" s="17" t="s">
        <v>50</v>
      </c>
      <c r="AA10" s="17" t="s">
        <v>50</v>
      </c>
      <c r="AB10" s="17" t="s">
        <v>50</v>
      </c>
      <c r="AC10" s="17" t="s">
        <v>50</v>
      </c>
      <c r="AD10" s="25" t="s">
        <v>64</v>
      </c>
      <c r="AE10" s="26"/>
      <c r="AF10" s="26"/>
      <c r="AG10" s="26"/>
      <c r="AH10" s="26"/>
      <c r="AI10" s="318"/>
      <c r="AJ10" s="301"/>
      <c r="AK10" s="17"/>
      <c r="AL10" s="17"/>
      <c r="AM10" s="17"/>
      <c r="AN10" s="307"/>
      <c r="AO10" s="307"/>
      <c r="AP10" s="307"/>
      <c r="AQ10" s="307"/>
      <c r="AR10" s="11"/>
      <c r="AS10" s="27"/>
      <c r="AT10" s="27"/>
    </row>
    <row r="11" spans="1:46" ht="28.5" customHeight="1" x14ac:dyDescent="0.2">
      <c r="A11" s="306"/>
      <c r="B11" s="306"/>
      <c r="C11" s="306"/>
      <c r="D11" s="304"/>
      <c r="E11" s="300"/>
      <c r="F11" s="300"/>
      <c r="G11" s="301"/>
      <c r="H11" s="22"/>
      <c r="I11" s="350" t="s">
        <v>65</v>
      </c>
      <c r="J11" s="300"/>
      <c r="K11" s="301"/>
      <c r="L11" s="29">
        <f t="shared" ref="L11:W11" si="1">SUM(L8:L10)</f>
        <v>170050.59999999998</v>
      </c>
      <c r="M11" s="29">
        <f t="shared" si="1"/>
        <v>0</v>
      </c>
      <c r="N11" s="29">
        <f t="shared" si="1"/>
        <v>9681.277180000001</v>
      </c>
      <c r="O11" s="29">
        <f t="shared" si="1"/>
        <v>0</v>
      </c>
      <c r="P11" s="29">
        <f t="shared" si="1"/>
        <v>9459.5724800000007</v>
      </c>
      <c r="Q11" s="29">
        <f t="shared" si="1"/>
        <v>0</v>
      </c>
      <c r="R11" s="30">
        <f t="shared" si="1"/>
        <v>69881.38</v>
      </c>
      <c r="S11" s="30">
        <f t="shared" si="1"/>
        <v>0</v>
      </c>
      <c r="T11" s="30">
        <f t="shared" si="1"/>
        <v>70800.78</v>
      </c>
      <c r="U11" s="30">
        <f t="shared" si="1"/>
        <v>0</v>
      </c>
      <c r="V11" s="30">
        <f t="shared" si="1"/>
        <v>378.2</v>
      </c>
      <c r="W11" s="30">
        <f t="shared" si="1"/>
        <v>0</v>
      </c>
      <c r="X11" s="31"/>
      <c r="Y11" s="31"/>
      <c r="Z11" s="31"/>
      <c r="AA11" s="31"/>
      <c r="AB11" s="31"/>
      <c r="AC11" s="31"/>
      <c r="AD11" s="323"/>
      <c r="AE11" s="334"/>
      <c r="AF11" s="302"/>
      <c r="AG11" s="302"/>
      <c r="AH11" s="302"/>
      <c r="AI11" s="302"/>
      <c r="AJ11" s="302"/>
      <c r="AK11" s="302"/>
      <c r="AL11" s="302"/>
      <c r="AM11" s="302"/>
      <c r="AN11" s="302"/>
      <c r="AO11" s="302"/>
      <c r="AP11" s="302"/>
      <c r="AQ11" s="302"/>
      <c r="AR11" s="296"/>
      <c r="AS11" s="3"/>
      <c r="AT11" s="3"/>
    </row>
    <row r="12" spans="1:46" ht="30" customHeight="1" x14ac:dyDescent="0.2">
      <c r="A12" s="306"/>
      <c r="B12" s="306"/>
      <c r="C12" s="306"/>
      <c r="D12" s="327"/>
      <c r="E12" s="300"/>
      <c r="F12" s="300"/>
      <c r="G12" s="301"/>
      <c r="H12" s="32"/>
      <c r="I12" s="33" t="s">
        <v>66</v>
      </c>
      <c r="J12" s="34">
        <f>L13/L12</f>
        <v>0</v>
      </c>
      <c r="K12" s="35" t="s">
        <v>67</v>
      </c>
      <c r="L12" s="319">
        <f>SUM(L11,N11,P11)</f>
        <v>189191.44965999998</v>
      </c>
      <c r="M12" s="300"/>
      <c r="N12" s="300"/>
      <c r="O12" s="300"/>
      <c r="P12" s="300"/>
      <c r="Q12" s="301"/>
      <c r="R12" s="320"/>
      <c r="S12" s="300"/>
      <c r="T12" s="300"/>
      <c r="U12" s="300"/>
      <c r="V12" s="300"/>
      <c r="W12" s="301"/>
      <c r="X12" s="320"/>
      <c r="Y12" s="300"/>
      <c r="Z12" s="300"/>
      <c r="AA12" s="300"/>
      <c r="AB12" s="300"/>
      <c r="AC12" s="301"/>
      <c r="AD12" s="306"/>
      <c r="AE12" s="326"/>
      <c r="AF12" s="309"/>
      <c r="AG12" s="309"/>
      <c r="AH12" s="309"/>
      <c r="AI12" s="309"/>
      <c r="AJ12" s="309"/>
      <c r="AK12" s="309"/>
      <c r="AL12" s="309"/>
      <c r="AM12" s="309"/>
      <c r="AN12" s="309"/>
      <c r="AO12" s="309"/>
      <c r="AP12" s="309"/>
      <c r="AQ12" s="309"/>
      <c r="AR12" s="316"/>
      <c r="AS12" s="3"/>
      <c r="AT12" s="3"/>
    </row>
    <row r="13" spans="1:46" ht="30" customHeight="1" x14ac:dyDescent="0.2">
      <c r="A13" s="307"/>
      <c r="B13" s="307"/>
      <c r="C13" s="307"/>
      <c r="D13" s="327"/>
      <c r="E13" s="300"/>
      <c r="F13" s="300"/>
      <c r="G13" s="301"/>
      <c r="H13" s="36"/>
      <c r="I13" s="33" t="s">
        <v>68</v>
      </c>
      <c r="J13" s="37">
        <f>L12-L13</f>
        <v>189191.44965999998</v>
      </c>
      <c r="K13" s="35" t="s">
        <v>69</v>
      </c>
      <c r="L13" s="319">
        <f>SUM(M11,O11,Q11)</f>
        <v>0</v>
      </c>
      <c r="M13" s="300"/>
      <c r="N13" s="300"/>
      <c r="O13" s="300"/>
      <c r="P13" s="300"/>
      <c r="Q13" s="301"/>
      <c r="R13" s="320"/>
      <c r="S13" s="300"/>
      <c r="T13" s="300"/>
      <c r="U13" s="300"/>
      <c r="V13" s="300"/>
      <c r="W13" s="301"/>
      <c r="X13" s="320"/>
      <c r="Y13" s="300"/>
      <c r="Z13" s="300"/>
      <c r="AA13" s="300"/>
      <c r="AB13" s="300"/>
      <c r="AC13" s="301"/>
      <c r="AD13" s="307"/>
      <c r="AE13" s="297"/>
      <c r="AF13" s="303"/>
      <c r="AG13" s="303"/>
      <c r="AH13" s="303"/>
      <c r="AI13" s="303"/>
      <c r="AJ13" s="303"/>
      <c r="AK13" s="303"/>
      <c r="AL13" s="303"/>
      <c r="AM13" s="303"/>
      <c r="AN13" s="303"/>
      <c r="AO13" s="303"/>
      <c r="AP13" s="303"/>
      <c r="AQ13" s="303"/>
      <c r="AR13" s="298"/>
      <c r="AS13" s="3"/>
      <c r="AT13" s="3"/>
    </row>
    <row r="14" spans="1:46" ht="181.5" customHeight="1" x14ac:dyDescent="0.2">
      <c r="A14" s="328">
        <v>2</v>
      </c>
      <c r="B14" s="328" t="s">
        <v>70</v>
      </c>
      <c r="C14" s="330" t="s">
        <v>71</v>
      </c>
      <c r="D14" s="331" t="s">
        <v>72</v>
      </c>
      <c r="E14" s="329">
        <v>1052.6320000000001</v>
      </c>
      <c r="F14" s="332"/>
      <c r="G14" s="329"/>
      <c r="H14" s="41" t="s">
        <v>73</v>
      </c>
      <c r="I14" s="42">
        <v>43902</v>
      </c>
      <c r="J14" s="36">
        <v>2020</v>
      </c>
      <c r="K14" s="12">
        <f>SUM(L14,N14,P14)</f>
        <v>1052.6320000000001</v>
      </c>
      <c r="L14" s="36">
        <v>820</v>
      </c>
      <c r="M14" s="36">
        <v>0</v>
      </c>
      <c r="N14" s="36">
        <v>180</v>
      </c>
      <c r="O14" s="36">
        <v>0</v>
      </c>
      <c r="P14" s="36">
        <v>52.631999999999998</v>
      </c>
      <c r="Q14" s="36">
        <v>0</v>
      </c>
      <c r="R14" s="36" t="s">
        <v>50</v>
      </c>
      <c r="S14" s="36" t="s">
        <v>50</v>
      </c>
      <c r="T14" s="36" t="s">
        <v>50</v>
      </c>
      <c r="U14" s="36" t="s">
        <v>50</v>
      </c>
      <c r="V14" s="36" t="s">
        <v>50</v>
      </c>
      <c r="W14" s="36" t="s">
        <v>50</v>
      </c>
      <c r="X14" s="36" t="s">
        <v>50</v>
      </c>
      <c r="Y14" s="36" t="s">
        <v>50</v>
      </c>
      <c r="Z14" s="36" t="s">
        <v>50</v>
      </c>
      <c r="AA14" s="36" t="s">
        <v>50</v>
      </c>
      <c r="AB14" s="36" t="s">
        <v>50</v>
      </c>
      <c r="AC14" s="36" t="s">
        <v>50</v>
      </c>
      <c r="AD14" s="41" t="s">
        <v>74</v>
      </c>
      <c r="AE14" s="36"/>
      <c r="AF14" s="36"/>
      <c r="AG14" s="36"/>
      <c r="AH14" s="41"/>
      <c r="AI14" s="327" t="s">
        <v>75</v>
      </c>
      <c r="AJ14" s="301"/>
      <c r="AK14" s="36"/>
      <c r="AL14" s="36"/>
      <c r="AM14" s="36"/>
      <c r="AN14" s="36" t="s">
        <v>76</v>
      </c>
      <c r="AO14" s="41" t="s">
        <v>54</v>
      </c>
      <c r="AP14" s="41" t="s">
        <v>77</v>
      </c>
      <c r="AQ14" s="41" t="s">
        <v>78</v>
      </c>
      <c r="AR14" s="41" t="s">
        <v>79</v>
      </c>
      <c r="AS14" s="3"/>
      <c r="AT14" s="3"/>
    </row>
    <row r="15" spans="1:46" ht="39.75" customHeight="1" x14ac:dyDescent="0.2">
      <c r="A15" s="306"/>
      <c r="B15" s="306"/>
      <c r="C15" s="306"/>
      <c r="D15" s="306"/>
      <c r="E15" s="306"/>
      <c r="F15" s="306"/>
      <c r="G15" s="306"/>
      <c r="H15" s="43"/>
      <c r="I15" s="324" t="s">
        <v>80</v>
      </c>
      <c r="J15" s="300"/>
      <c r="K15" s="301"/>
      <c r="L15" s="44">
        <f t="shared" ref="L15:Q15" si="2">SUM(L11,L14)</f>
        <v>170870.59999999998</v>
      </c>
      <c r="M15" s="44">
        <f t="shared" si="2"/>
        <v>0</v>
      </c>
      <c r="N15" s="44">
        <f t="shared" si="2"/>
        <v>9861.277180000001</v>
      </c>
      <c r="O15" s="44">
        <f t="shared" si="2"/>
        <v>0</v>
      </c>
      <c r="P15" s="44">
        <f t="shared" si="2"/>
        <v>9512.2044800000003</v>
      </c>
      <c r="Q15" s="44">
        <f t="shared" si="2"/>
        <v>0</v>
      </c>
      <c r="R15" s="321"/>
      <c r="S15" s="300"/>
      <c r="T15" s="300"/>
      <c r="U15" s="300"/>
      <c r="V15" s="300"/>
      <c r="W15" s="301"/>
      <c r="X15" s="321"/>
      <c r="Y15" s="300"/>
      <c r="Z15" s="300"/>
      <c r="AA15" s="300"/>
      <c r="AB15" s="300"/>
      <c r="AC15" s="301"/>
      <c r="AD15" s="325"/>
      <c r="AE15" s="302"/>
      <c r="AF15" s="302"/>
      <c r="AG15" s="302"/>
      <c r="AH15" s="302"/>
      <c r="AI15" s="302"/>
      <c r="AJ15" s="302"/>
      <c r="AK15" s="302"/>
      <c r="AL15" s="302"/>
      <c r="AM15" s="302"/>
      <c r="AN15" s="302"/>
      <c r="AO15" s="302"/>
      <c r="AP15" s="302"/>
      <c r="AQ15" s="302"/>
      <c r="AR15" s="296"/>
      <c r="AS15" s="3"/>
      <c r="AT15" s="3"/>
    </row>
    <row r="16" spans="1:46" ht="33.75" customHeight="1" x14ac:dyDescent="0.2">
      <c r="A16" s="306"/>
      <c r="B16" s="306"/>
      <c r="C16" s="306"/>
      <c r="D16" s="306"/>
      <c r="E16" s="306"/>
      <c r="F16" s="306"/>
      <c r="G16" s="306"/>
      <c r="H16" s="43"/>
      <c r="I16" s="46" t="s">
        <v>66</v>
      </c>
      <c r="J16" s="47">
        <f>L17/L16</f>
        <v>0</v>
      </c>
      <c r="K16" s="48" t="s">
        <v>67</v>
      </c>
      <c r="L16" s="322">
        <f>SUM(L15,N15,P15)</f>
        <v>190244.08165999997</v>
      </c>
      <c r="M16" s="300"/>
      <c r="N16" s="300"/>
      <c r="O16" s="300"/>
      <c r="P16" s="300"/>
      <c r="Q16" s="301"/>
      <c r="R16" s="321"/>
      <c r="S16" s="300"/>
      <c r="T16" s="300"/>
      <c r="U16" s="300"/>
      <c r="V16" s="300"/>
      <c r="W16" s="301"/>
      <c r="X16" s="321"/>
      <c r="Y16" s="300"/>
      <c r="Z16" s="300"/>
      <c r="AA16" s="300"/>
      <c r="AB16" s="300"/>
      <c r="AC16" s="301"/>
      <c r="AD16" s="326"/>
      <c r="AE16" s="309"/>
      <c r="AF16" s="309"/>
      <c r="AG16" s="309"/>
      <c r="AH16" s="309"/>
      <c r="AI16" s="309"/>
      <c r="AJ16" s="309"/>
      <c r="AK16" s="309"/>
      <c r="AL16" s="309"/>
      <c r="AM16" s="309"/>
      <c r="AN16" s="309"/>
      <c r="AO16" s="309"/>
      <c r="AP16" s="309"/>
      <c r="AQ16" s="309"/>
      <c r="AR16" s="316"/>
      <c r="AS16" s="49"/>
      <c r="AT16" s="49"/>
    </row>
    <row r="17" spans="1:46" ht="25.5" customHeight="1" x14ac:dyDescent="0.2">
      <c r="A17" s="307"/>
      <c r="B17" s="307"/>
      <c r="C17" s="307"/>
      <c r="D17" s="307"/>
      <c r="E17" s="307"/>
      <c r="F17" s="307"/>
      <c r="G17" s="307"/>
      <c r="H17" s="50"/>
      <c r="I17" s="46" t="s">
        <v>68</v>
      </c>
      <c r="J17" s="51">
        <f>L16-L17</f>
        <v>190244.08165999997</v>
      </c>
      <c r="K17" s="48" t="s">
        <v>69</v>
      </c>
      <c r="L17" s="322">
        <f>SUM(M15,O15,Q15)</f>
        <v>0</v>
      </c>
      <c r="M17" s="300"/>
      <c r="N17" s="300"/>
      <c r="O17" s="300"/>
      <c r="P17" s="300"/>
      <c r="Q17" s="301"/>
      <c r="R17" s="321"/>
      <c r="S17" s="300"/>
      <c r="T17" s="300"/>
      <c r="U17" s="300"/>
      <c r="V17" s="300"/>
      <c r="W17" s="301"/>
      <c r="X17" s="321"/>
      <c r="Y17" s="300"/>
      <c r="Z17" s="300"/>
      <c r="AA17" s="300"/>
      <c r="AB17" s="300"/>
      <c r="AC17" s="301"/>
      <c r="AD17" s="297"/>
      <c r="AE17" s="303"/>
      <c r="AF17" s="303"/>
      <c r="AG17" s="303"/>
      <c r="AH17" s="303"/>
      <c r="AI17" s="303"/>
      <c r="AJ17" s="303"/>
      <c r="AK17" s="303"/>
      <c r="AL17" s="303"/>
      <c r="AM17" s="303"/>
      <c r="AN17" s="303"/>
      <c r="AO17" s="303"/>
      <c r="AP17" s="303"/>
      <c r="AQ17" s="303"/>
      <c r="AR17" s="298"/>
      <c r="AS17" s="49"/>
      <c r="AT17" s="49"/>
    </row>
    <row r="18" spans="1:46" ht="24" customHeight="1" x14ac:dyDescent="0.2">
      <c r="A18" s="312" t="s">
        <v>81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1"/>
      <c r="AE18" s="8"/>
      <c r="AF18" s="9"/>
      <c r="AG18" s="9"/>
      <c r="AH18" s="8"/>
      <c r="AI18" s="311"/>
      <c r="AJ18" s="300"/>
      <c r="AK18" s="300"/>
      <c r="AL18" s="300"/>
      <c r="AM18" s="300"/>
      <c r="AN18" s="300"/>
      <c r="AO18" s="300"/>
      <c r="AP18" s="300"/>
      <c r="AQ18" s="300"/>
      <c r="AR18" s="301"/>
      <c r="AS18" s="3"/>
      <c r="AT18" s="3"/>
    </row>
    <row r="19" spans="1:46" ht="226.5" customHeight="1" x14ac:dyDescent="0.2">
      <c r="A19" s="328">
        <v>3</v>
      </c>
      <c r="B19" s="328" t="s">
        <v>82</v>
      </c>
      <c r="C19" s="323" t="s">
        <v>83</v>
      </c>
      <c r="D19" s="52" t="s">
        <v>84</v>
      </c>
      <c r="E19" s="53" t="s">
        <v>85</v>
      </c>
      <c r="F19" s="52"/>
      <c r="G19" s="53"/>
      <c r="H19" s="52" t="s">
        <v>86</v>
      </c>
      <c r="I19" s="42">
        <v>43902</v>
      </c>
      <c r="J19" s="54">
        <v>44196</v>
      </c>
      <c r="K19" s="5">
        <f>SUM(N19,P19)</f>
        <v>178000</v>
      </c>
      <c r="L19" s="55">
        <v>0</v>
      </c>
      <c r="M19" s="55">
        <v>0</v>
      </c>
      <c r="N19" s="55">
        <v>169100</v>
      </c>
      <c r="O19" s="36">
        <v>38065.980000000003</v>
      </c>
      <c r="P19" s="55">
        <v>8900</v>
      </c>
      <c r="Q19" s="36">
        <v>2039.89</v>
      </c>
      <c r="R19" s="36" t="s">
        <v>50</v>
      </c>
      <c r="S19" s="36" t="s">
        <v>50</v>
      </c>
      <c r="T19" s="36" t="s">
        <v>50</v>
      </c>
      <c r="U19" s="36" t="s">
        <v>50</v>
      </c>
      <c r="V19" s="36" t="s">
        <v>50</v>
      </c>
      <c r="W19" s="36" t="s">
        <v>50</v>
      </c>
      <c r="X19" s="36" t="s">
        <v>50</v>
      </c>
      <c r="Y19" s="36" t="s">
        <v>50</v>
      </c>
      <c r="Z19" s="36" t="s">
        <v>50</v>
      </c>
      <c r="AA19" s="36" t="s">
        <v>50</v>
      </c>
      <c r="AB19" s="36" t="s">
        <v>50</v>
      </c>
      <c r="AC19" s="36" t="s">
        <v>50</v>
      </c>
      <c r="AD19" s="52" t="s">
        <v>87</v>
      </c>
      <c r="AE19" s="332"/>
      <c r="AF19" s="332"/>
      <c r="AG19" s="332"/>
      <c r="AH19" s="333" t="s">
        <v>88</v>
      </c>
      <c r="AI19" s="335"/>
      <c r="AJ19" s="296"/>
      <c r="AK19" s="332"/>
      <c r="AL19" s="332"/>
      <c r="AM19" s="332"/>
      <c r="AN19" s="332" t="s">
        <v>53</v>
      </c>
      <c r="AO19" s="323" t="s">
        <v>54</v>
      </c>
      <c r="AP19" s="323" t="s">
        <v>55</v>
      </c>
      <c r="AQ19" s="333" t="s">
        <v>89</v>
      </c>
      <c r="AR19" s="323" t="s">
        <v>88</v>
      </c>
      <c r="AS19" s="3"/>
      <c r="AT19" s="3"/>
    </row>
    <row r="20" spans="1:46" ht="36.75" customHeight="1" x14ac:dyDescent="0.2">
      <c r="A20" s="306"/>
      <c r="B20" s="306"/>
      <c r="C20" s="306"/>
      <c r="D20" s="11"/>
      <c r="E20" s="11"/>
      <c r="F20" s="11"/>
      <c r="G20" s="11"/>
      <c r="H20" s="56"/>
      <c r="I20" s="57" t="s">
        <v>66</v>
      </c>
      <c r="J20" s="58">
        <f>L21/L20</f>
        <v>0.22531387640449441</v>
      </c>
      <c r="K20" s="59" t="s">
        <v>67</v>
      </c>
      <c r="L20" s="319">
        <f>SUM(L19,N19,P19)</f>
        <v>178000</v>
      </c>
      <c r="M20" s="300"/>
      <c r="N20" s="300"/>
      <c r="O20" s="300"/>
      <c r="P20" s="300"/>
      <c r="Q20" s="301"/>
      <c r="R20" s="304"/>
      <c r="S20" s="300"/>
      <c r="T20" s="300"/>
      <c r="U20" s="300"/>
      <c r="V20" s="300"/>
      <c r="W20" s="301"/>
      <c r="X20" s="304"/>
      <c r="Y20" s="300"/>
      <c r="Z20" s="300"/>
      <c r="AA20" s="300"/>
      <c r="AB20" s="300"/>
      <c r="AC20" s="301"/>
      <c r="AD20" s="323"/>
      <c r="AE20" s="306"/>
      <c r="AF20" s="306"/>
      <c r="AG20" s="306"/>
      <c r="AH20" s="306"/>
      <c r="AI20" s="326"/>
      <c r="AJ20" s="316"/>
      <c r="AK20" s="306"/>
      <c r="AL20" s="306"/>
      <c r="AM20" s="306"/>
      <c r="AN20" s="306"/>
      <c r="AO20" s="306"/>
      <c r="AP20" s="306"/>
      <c r="AQ20" s="306"/>
      <c r="AR20" s="306"/>
      <c r="AS20" s="3"/>
      <c r="AT20" s="3"/>
    </row>
    <row r="21" spans="1:46" ht="25.5" customHeight="1" x14ac:dyDescent="0.2">
      <c r="A21" s="307"/>
      <c r="B21" s="307"/>
      <c r="C21" s="307"/>
      <c r="D21" s="11"/>
      <c r="E21" s="11"/>
      <c r="F21" s="11"/>
      <c r="G21" s="11"/>
      <c r="H21" s="61"/>
      <c r="I21" s="57" t="s">
        <v>68</v>
      </c>
      <c r="J21" s="62">
        <f>L20-L21</f>
        <v>137894.13</v>
      </c>
      <c r="K21" s="59" t="s">
        <v>69</v>
      </c>
      <c r="L21" s="319">
        <f>SUM(M19,O19,Q19)</f>
        <v>40105.870000000003</v>
      </c>
      <c r="M21" s="300"/>
      <c r="N21" s="300"/>
      <c r="O21" s="300"/>
      <c r="P21" s="300"/>
      <c r="Q21" s="301"/>
      <c r="R21" s="304"/>
      <c r="S21" s="300"/>
      <c r="T21" s="300"/>
      <c r="U21" s="300"/>
      <c r="V21" s="300"/>
      <c r="W21" s="301"/>
      <c r="X21" s="304"/>
      <c r="Y21" s="300"/>
      <c r="Z21" s="300"/>
      <c r="AA21" s="300"/>
      <c r="AB21" s="300"/>
      <c r="AC21" s="301"/>
      <c r="AD21" s="307"/>
      <c r="AE21" s="307"/>
      <c r="AF21" s="307"/>
      <c r="AG21" s="307"/>
      <c r="AH21" s="307"/>
      <c r="AI21" s="297"/>
      <c r="AJ21" s="298"/>
      <c r="AK21" s="307"/>
      <c r="AL21" s="307"/>
      <c r="AM21" s="307"/>
      <c r="AN21" s="307"/>
      <c r="AO21" s="307"/>
      <c r="AP21" s="307"/>
      <c r="AQ21" s="307"/>
      <c r="AR21" s="307"/>
      <c r="AS21" s="3"/>
      <c r="AT21" s="3"/>
    </row>
    <row r="22" spans="1:46" ht="216" customHeight="1" x14ac:dyDescent="0.2">
      <c r="A22" s="328">
        <v>4</v>
      </c>
      <c r="B22" s="328" t="s">
        <v>90</v>
      </c>
      <c r="C22" s="323" t="s">
        <v>83</v>
      </c>
      <c r="D22" s="323" t="s">
        <v>91</v>
      </c>
      <c r="E22" s="332">
        <v>4133.33</v>
      </c>
      <c r="F22" s="323"/>
      <c r="G22" s="332"/>
      <c r="H22" s="63" t="s">
        <v>92</v>
      </c>
      <c r="I22" s="42">
        <v>43858</v>
      </c>
      <c r="J22" s="42">
        <v>44075</v>
      </c>
      <c r="K22" s="17">
        <f>SUM(L22,N22,P22)</f>
        <v>4133.33</v>
      </c>
      <c r="L22" s="55">
        <v>2542</v>
      </c>
      <c r="M22" s="55">
        <v>0</v>
      </c>
      <c r="N22" s="55">
        <v>558</v>
      </c>
      <c r="O22" s="55">
        <v>0</v>
      </c>
      <c r="P22" s="53">
        <v>1033.33</v>
      </c>
      <c r="Q22" s="55">
        <v>0</v>
      </c>
      <c r="R22" s="53" t="s">
        <v>50</v>
      </c>
      <c r="S22" s="53" t="s">
        <v>50</v>
      </c>
      <c r="T22" s="53" t="s">
        <v>50</v>
      </c>
      <c r="U22" s="53" t="s">
        <v>50</v>
      </c>
      <c r="V22" s="53" t="s">
        <v>50</v>
      </c>
      <c r="W22" s="53" t="s">
        <v>50</v>
      </c>
      <c r="X22" s="52" t="s">
        <v>50</v>
      </c>
      <c r="Y22" s="52" t="s">
        <v>50</v>
      </c>
      <c r="Z22" s="52" t="s">
        <v>50</v>
      </c>
      <c r="AA22" s="52" t="s">
        <v>50</v>
      </c>
      <c r="AB22" s="52" t="s">
        <v>50</v>
      </c>
      <c r="AC22" s="52" t="s">
        <v>50</v>
      </c>
      <c r="AD22" s="52" t="s">
        <v>93</v>
      </c>
      <c r="AE22" s="332"/>
      <c r="AF22" s="332"/>
      <c r="AG22" s="332"/>
      <c r="AH22" s="323" t="s">
        <v>94</v>
      </c>
      <c r="AI22" s="336" t="s">
        <v>95</v>
      </c>
      <c r="AJ22" s="296"/>
      <c r="AK22" s="332"/>
      <c r="AL22" s="332"/>
      <c r="AM22" s="332"/>
      <c r="AN22" s="332" t="s">
        <v>53</v>
      </c>
      <c r="AO22" s="323" t="s">
        <v>54</v>
      </c>
      <c r="AP22" s="323" t="s">
        <v>55</v>
      </c>
      <c r="AQ22" s="333" t="s">
        <v>96</v>
      </c>
      <c r="AR22" s="323" t="s">
        <v>97</v>
      </c>
      <c r="AS22" s="3"/>
      <c r="AT22" s="3"/>
    </row>
    <row r="23" spans="1:46" ht="36" customHeight="1" x14ac:dyDescent="0.2">
      <c r="A23" s="306"/>
      <c r="B23" s="306"/>
      <c r="C23" s="306"/>
      <c r="D23" s="306"/>
      <c r="E23" s="306"/>
      <c r="F23" s="306"/>
      <c r="G23" s="306"/>
      <c r="H23" s="64"/>
      <c r="I23" s="65" t="s">
        <v>66</v>
      </c>
      <c r="J23" s="58">
        <f>L24/L23</f>
        <v>0</v>
      </c>
      <c r="K23" s="59" t="s">
        <v>67</v>
      </c>
      <c r="L23" s="319">
        <f>SUM(L22,N22,P22)</f>
        <v>4133.33</v>
      </c>
      <c r="M23" s="300"/>
      <c r="N23" s="300"/>
      <c r="O23" s="300"/>
      <c r="P23" s="300"/>
      <c r="Q23" s="301"/>
      <c r="R23" s="321"/>
      <c r="S23" s="300"/>
      <c r="T23" s="300"/>
      <c r="U23" s="300"/>
      <c r="V23" s="300"/>
      <c r="W23" s="301"/>
      <c r="X23" s="321"/>
      <c r="Y23" s="300"/>
      <c r="Z23" s="300"/>
      <c r="AA23" s="300"/>
      <c r="AB23" s="300"/>
      <c r="AC23" s="301"/>
      <c r="AD23" s="355"/>
      <c r="AE23" s="306"/>
      <c r="AF23" s="306"/>
      <c r="AG23" s="306"/>
      <c r="AH23" s="306"/>
      <c r="AI23" s="326"/>
      <c r="AJ23" s="316"/>
      <c r="AK23" s="306"/>
      <c r="AL23" s="306"/>
      <c r="AM23" s="306"/>
      <c r="AN23" s="306"/>
      <c r="AO23" s="306"/>
      <c r="AP23" s="306"/>
      <c r="AQ23" s="306"/>
      <c r="AR23" s="306"/>
      <c r="AS23" s="49"/>
      <c r="AT23" s="49"/>
    </row>
    <row r="24" spans="1:46" ht="26.25" customHeight="1" x14ac:dyDescent="0.2">
      <c r="A24" s="306"/>
      <c r="B24" s="306"/>
      <c r="C24" s="306"/>
      <c r="D24" s="306"/>
      <c r="E24" s="306"/>
      <c r="F24" s="306"/>
      <c r="G24" s="306"/>
      <c r="H24" s="66"/>
      <c r="I24" s="65" t="s">
        <v>68</v>
      </c>
      <c r="J24" s="62">
        <f>L23-L24</f>
        <v>4133.33</v>
      </c>
      <c r="K24" s="59" t="s">
        <v>69</v>
      </c>
      <c r="L24" s="319">
        <f>SUM(M22,O22,Q22)</f>
        <v>0</v>
      </c>
      <c r="M24" s="300"/>
      <c r="N24" s="300"/>
      <c r="O24" s="300"/>
      <c r="P24" s="300"/>
      <c r="Q24" s="301"/>
      <c r="R24" s="321"/>
      <c r="S24" s="300"/>
      <c r="T24" s="300"/>
      <c r="U24" s="300"/>
      <c r="V24" s="300"/>
      <c r="W24" s="301"/>
      <c r="X24" s="321"/>
      <c r="Y24" s="300"/>
      <c r="Z24" s="300"/>
      <c r="AA24" s="300"/>
      <c r="AB24" s="300"/>
      <c r="AC24" s="301"/>
      <c r="AD24" s="307"/>
      <c r="AE24" s="307"/>
      <c r="AF24" s="307"/>
      <c r="AG24" s="307"/>
      <c r="AH24" s="307"/>
      <c r="AI24" s="297"/>
      <c r="AJ24" s="298"/>
      <c r="AK24" s="307"/>
      <c r="AL24" s="307"/>
      <c r="AM24" s="307"/>
      <c r="AN24" s="307"/>
      <c r="AO24" s="307"/>
      <c r="AP24" s="307"/>
      <c r="AQ24" s="307"/>
      <c r="AR24" s="307"/>
      <c r="AS24" s="49"/>
      <c r="AT24" s="49"/>
    </row>
    <row r="25" spans="1:46" ht="39" customHeight="1" x14ac:dyDescent="0.2">
      <c r="A25" s="306"/>
      <c r="B25" s="306"/>
      <c r="C25" s="306"/>
      <c r="D25" s="306"/>
      <c r="E25" s="306"/>
      <c r="F25" s="306"/>
      <c r="G25" s="306"/>
      <c r="H25" s="67"/>
      <c r="I25" s="324" t="s">
        <v>98</v>
      </c>
      <c r="J25" s="300"/>
      <c r="K25" s="301"/>
      <c r="L25" s="44">
        <f t="shared" ref="L25:Q25" si="3">SUM(L19,L22)</f>
        <v>2542</v>
      </c>
      <c r="M25" s="44">
        <f t="shared" si="3"/>
        <v>0</v>
      </c>
      <c r="N25" s="44">
        <f t="shared" si="3"/>
        <v>169658</v>
      </c>
      <c r="O25" s="44">
        <f t="shared" si="3"/>
        <v>38065.980000000003</v>
      </c>
      <c r="P25" s="44">
        <f t="shared" si="3"/>
        <v>9933.33</v>
      </c>
      <c r="Q25" s="44">
        <f t="shared" si="3"/>
        <v>2039.89</v>
      </c>
      <c r="R25" s="321"/>
      <c r="S25" s="300"/>
      <c r="T25" s="300"/>
      <c r="U25" s="300"/>
      <c r="V25" s="300"/>
      <c r="W25" s="301"/>
      <c r="X25" s="321"/>
      <c r="Y25" s="300"/>
      <c r="Z25" s="300"/>
      <c r="AA25" s="300"/>
      <c r="AB25" s="300"/>
      <c r="AC25" s="301"/>
      <c r="AD25" s="64"/>
      <c r="AE25" s="356"/>
      <c r="AF25" s="302"/>
      <c r="AG25" s="302"/>
      <c r="AH25" s="302"/>
      <c r="AI25" s="302"/>
      <c r="AJ25" s="302"/>
      <c r="AK25" s="302"/>
      <c r="AL25" s="302"/>
      <c r="AM25" s="302"/>
      <c r="AN25" s="302"/>
      <c r="AO25" s="302"/>
      <c r="AP25" s="302"/>
      <c r="AQ25" s="302"/>
      <c r="AR25" s="296"/>
      <c r="AS25" s="49"/>
      <c r="AT25" s="49"/>
    </row>
    <row r="26" spans="1:46" ht="39.75" customHeight="1" x14ac:dyDescent="0.2">
      <c r="A26" s="306"/>
      <c r="B26" s="306"/>
      <c r="C26" s="306"/>
      <c r="D26" s="306"/>
      <c r="E26" s="306"/>
      <c r="F26" s="306"/>
      <c r="G26" s="306"/>
      <c r="H26" s="67"/>
      <c r="I26" s="46" t="s">
        <v>66</v>
      </c>
      <c r="J26" s="47">
        <f>L27/L26</f>
        <v>0.22020060798317367</v>
      </c>
      <c r="K26" s="48" t="s">
        <v>67</v>
      </c>
      <c r="L26" s="322">
        <f>SUM(L25,N25,P25)</f>
        <v>182133.33</v>
      </c>
      <c r="M26" s="300"/>
      <c r="N26" s="300"/>
      <c r="O26" s="300"/>
      <c r="P26" s="300"/>
      <c r="Q26" s="301"/>
      <c r="R26" s="321"/>
      <c r="S26" s="300"/>
      <c r="T26" s="300"/>
      <c r="U26" s="300"/>
      <c r="V26" s="300"/>
      <c r="W26" s="301"/>
      <c r="X26" s="321"/>
      <c r="Y26" s="300"/>
      <c r="Z26" s="300"/>
      <c r="AA26" s="300"/>
      <c r="AB26" s="300"/>
      <c r="AC26" s="301"/>
      <c r="AD26" s="64"/>
      <c r="AE26" s="326"/>
      <c r="AF26" s="309"/>
      <c r="AG26" s="309"/>
      <c r="AH26" s="309"/>
      <c r="AI26" s="309"/>
      <c r="AJ26" s="309"/>
      <c r="AK26" s="309"/>
      <c r="AL26" s="309"/>
      <c r="AM26" s="309"/>
      <c r="AN26" s="309"/>
      <c r="AO26" s="309"/>
      <c r="AP26" s="309"/>
      <c r="AQ26" s="309"/>
      <c r="AR26" s="316"/>
      <c r="AS26" s="49"/>
      <c r="AT26" s="49"/>
    </row>
    <row r="27" spans="1:46" ht="26.25" customHeight="1" x14ac:dyDescent="0.2">
      <c r="A27" s="307"/>
      <c r="B27" s="307"/>
      <c r="C27" s="307"/>
      <c r="D27" s="307"/>
      <c r="E27" s="307"/>
      <c r="F27" s="307"/>
      <c r="G27" s="307"/>
      <c r="H27" s="66"/>
      <c r="I27" s="46" t="s">
        <v>68</v>
      </c>
      <c r="J27" s="51">
        <f>L26-L27</f>
        <v>142027.46</v>
      </c>
      <c r="K27" s="48" t="s">
        <v>69</v>
      </c>
      <c r="L27" s="322">
        <f>SUM(M25,O25,Q25)</f>
        <v>40105.870000000003</v>
      </c>
      <c r="M27" s="300"/>
      <c r="N27" s="300"/>
      <c r="O27" s="300"/>
      <c r="P27" s="300"/>
      <c r="Q27" s="301"/>
      <c r="R27" s="321"/>
      <c r="S27" s="300"/>
      <c r="T27" s="300"/>
      <c r="U27" s="300"/>
      <c r="V27" s="300"/>
      <c r="W27" s="301"/>
      <c r="X27" s="321"/>
      <c r="Y27" s="300"/>
      <c r="Z27" s="300"/>
      <c r="AA27" s="300"/>
      <c r="AB27" s="300"/>
      <c r="AC27" s="301"/>
      <c r="AD27" s="64"/>
      <c r="AE27" s="297"/>
      <c r="AF27" s="303"/>
      <c r="AG27" s="303"/>
      <c r="AH27" s="303"/>
      <c r="AI27" s="303"/>
      <c r="AJ27" s="303"/>
      <c r="AK27" s="303"/>
      <c r="AL27" s="303"/>
      <c r="AM27" s="303"/>
      <c r="AN27" s="303"/>
      <c r="AO27" s="303"/>
      <c r="AP27" s="303"/>
      <c r="AQ27" s="303"/>
      <c r="AR27" s="298"/>
      <c r="AS27" s="49"/>
      <c r="AT27" s="49"/>
    </row>
    <row r="28" spans="1:46" ht="26.25" customHeight="1" x14ac:dyDescent="0.2">
      <c r="A28" s="312" t="s">
        <v>99</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1"/>
      <c r="AE28" s="8"/>
      <c r="AF28" s="9"/>
      <c r="AG28" s="9"/>
      <c r="AH28" s="8"/>
      <c r="AI28" s="311"/>
      <c r="AJ28" s="300"/>
      <c r="AK28" s="300"/>
      <c r="AL28" s="300"/>
      <c r="AM28" s="300"/>
      <c r="AN28" s="300"/>
      <c r="AO28" s="300"/>
      <c r="AP28" s="300"/>
      <c r="AQ28" s="300"/>
      <c r="AR28" s="301"/>
      <c r="AS28" s="3"/>
      <c r="AT28" s="3"/>
    </row>
    <row r="29" spans="1:46" ht="366.75" customHeight="1" x14ac:dyDescent="0.2">
      <c r="A29" s="328">
        <v>5</v>
      </c>
      <c r="B29" s="328" t="s">
        <v>100</v>
      </c>
      <c r="C29" s="323" t="s">
        <v>101</v>
      </c>
      <c r="D29" s="323" t="s">
        <v>102</v>
      </c>
      <c r="E29" s="342" t="s">
        <v>103</v>
      </c>
      <c r="F29" s="351" t="s">
        <v>104</v>
      </c>
      <c r="G29" s="329" t="s">
        <v>105</v>
      </c>
      <c r="H29" s="10" t="s">
        <v>106</v>
      </c>
      <c r="I29" s="68">
        <v>2019</v>
      </c>
      <c r="J29" s="68">
        <v>2024</v>
      </c>
      <c r="K29" s="17">
        <f>SUM(L29,N29,P29)</f>
        <v>132611.17667000002</v>
      </c>
      <c r="L29" s="53">
        <v>81027.813330000004</v>
      </c>
      <c r="M29" s="36">
        <v>21577.906579999999</v>
      </c>
      <c r="N29" s="53">
        <v>43495.163339999999</v>
      </c>
      <c r="O29" s="53">
        <v>6903.2</v>
      </c>
      <c r="P29" s="53">
        <v>8088.2</v>
      </c>
      <c r="Q29" s="36">
        <v>6343.2</v>
      </c>
      <c r="R29" s="53">
        <v>0</v>
      </c>
      <c r="S29" s="53">
        <v>0</v>
      </c>
      <c r="T29" s="53">
        <v>0</v>
      </c>
      <c r="U29" s="53">
        <v>0</v>
      </c>
      <c r="V29" s="36">
        <v>34847</v>
      </c>
      <c r="W29" s="53"/>
      <c r="X29" s="53">
        <v>0</v>
      </c>
      <c r="Y29" s="53"/>
      <c r="Z29" s="53">
        <v>23158.004349999999</v>
      </c>
      <c r="AA29" s="53"/>
      <c r="AB29" s="53">
        <v>18987.7</v>
      </c>
      <c r="AC29" s="53"/>
      <c r="AD29" s="52" t="s">
        <v>107</v>
      </c>
      <c r="AE29" s="323"/>
      <c r="AF29" s="332"/>
      <c r="AG29" s="332"/>
      <c r="AH29" s="323"/>
      <c r="AI29" s="334"/>
      <c r="AJ29" s="296"/>
      <c r="AK29" s="332"/>
      <c r="AL29" s="332"/>
      <c r="AM29" s="332"/>
      <c r="AN29" s="332"/>
      <c r="AO29" s="323" t="s">
        <v>108</v>
      </c>
      <c r="AP29" s="339"/>
      <c r="AQ29" s="339"/>
      <c r="AR29" s="339"/>
      <c r="AS29" s="3"/>
      <c r="AT29" s="3"/>
    </row>
    <row r="30" spans="1:46" ht="30.75" customHeight="1" x14ac:dyDescent="0.2">
      <c r="A30" s="306"/>
      <c r="B30" s="306"/>
      <c r="C30" s="306"/>
      <c r="D30" s="306"/>
      <c r="E30" s="306"/>
      <c r="F30" s="306"/>
      <c r="G30" s="306"/>
      <c r="H30" s="11"/>
      <c r="I30" s="33" t="s">
        <v>66</v>
      </c>
      <c r="J30" s="34">
        <f>L31/L30</f>
        <v>0.26260461187716866</v>
      </c>
      <c r="K30" s="69" t="s">
        <v>67</v>
      </c>
      <c r="L30" s="338">
        <f>SUM(L29,N29,P29)</f>
        <v>132611.17667000002</v>
      </c>
      <c r="M30" s="300"/>
      <c r="N30" s="300"/>
      <c r="O30" s="300"/>
      <c r="P30" s="300"/>
      <c r="Q30" s="301"/>
      <c r="R30" s="304"/>
      <c r="S30" s="300"/>
      <c r="T30" s="300"/>
      <c r="U30" s="300"/>
      <c r="V30" s="300"/>
      <c r="W30" s="301"/>
      <c r="X30" s="304"/>
      <c r="Y30" s="300"/>
      <c r="Z30" s="300"/>
      <c r="AA30" s="300"/>
      <c r="AB30" s="300"/>
      <c r="AC30" s="301"/>
      <c r="AD30" s="323"/>
      <c r="AE30" s="306"/>
      <c r="AF30" s="306"/>
      <c r="AG30" s="306"/>
      <c r="AH30" s="306"/>
      <c r="AI30" s="326"/>
      <c r="AJ30" s="316"/>
      <c r="AK30" s="306"/>
      <c r="AL30" s="306"/>
      <c r="AM30" s="306"/>
      <c r="AN30" s="306"/>
      <c r="AO30" s="306"/>
      <c r="AP30" s="306"/>
      <c r="AQ30" s="306"/>
      <c r="AR30" s="306"/>
      <c r="AS30" s="3"/>
      <c r="AT30" s="3"/>
    </row>
    <row r="31" spans="1:46" ht="30.75" customHeight="1" x14ac:dyDescent="0.2">
      <c r="A31" s="307"/>
      <c r="B31" s="307"/>
      <c r="C31" s="307"/>
      <c r="D31" s="307"/>
      <c r="E31" s="307"/>
      <c r="F31" s="307"/>
      <c r="G31" s="307"/>
      <c r="H31" s="53"/>
      <c r="I31" s="33" t="s">
        <v>68</v>
      </c>
      <c r="J31" s="37">
        <f>L30-L31</f>
        <v>97786.870090000011</v>
      </c>
      <c r="K31" s="69" t="s">
        <v>69</v>
      </c>
      <c r="L31" s="338">
        <f>SUM(M29,O29,Q29)</f>
        <v>34824.306579999997</v>
      </c>
      <c r="M31" s="300"/>
      <c r="N31" s="300"/>
      <c r="O31" s="300"/>
      <c r="P31" s="300"/>
      <c r="Q31" s="301"/>
      <c r="R31" s="304"/>
      <c r="S31" s="300"/>
      <c r="T31" s="300"/>
      <c r="U31" s="300"/>
      <c r="V31" s="300"/>
      <c r="W31" s="301"/>
      <c r="X31" s="304"/>
      <c r="Y31" s="300"/>
      <c r="Z31" s="300"/>
      <c r="AA31" s="300"/>
      <c r="AB31" s="300"/>
      <c r="AC31" s="301"/>
      <c r="AD31" s="307"/>
      <c r="AE31" s="307"/>
      <c r="AF31" s="307"/>
      <c r="AG31" s="307"/>
      <c r="AH31" s="307"/>
      <c r="AI31" s="297"/>
      <c r="AJ31" s="298"/>
      <c r="AK31" s="307"/>
      <c r="AL31" s="307"/>
      <c r="AM31" s="307"/>
      <c r="AN31" s="307"/>
      <c r="AO31" s="307"/>
      <c r="AP31" s="307"/>
      <c r="AQ31" s="307"/>
      <c r="AR31" s="307"/>
      <c r="AS31" s="3"/>
      <c r="AT31" s="3"/>
    </row>
    <row r="32" spans="1:46" ht="118.5" customHeight="1" x14ac:dyDescent="0.2">
      <c r="A32" s="328">
        <v>6</v>
      </c>
      <c r="B32" s="328" t="s">
        <v>109</v>
      </c>
      <c r="C32" s="323" t="s">
        <v>110</v>
      </c>
      <c r="D32" s="52" t="s">
        <v>111</v>
      </c>
      <c r="E32" s="53" t="s">
        <v>112</v>
      </c>
      <c r="F32" s="323"/>
      <c r="G32" s="332"/>
      <c r="H32" s="323" t="s">
        <v>113</v>
      </c>
      <c r="I32" s="329">
        <v>2019</v>
      </c>
      <c r="J32" s="353" t="s">
        <v>114</v>
      </c>
      <c r="K32" s="332" t="s">
        <v>115</v>
      </c>
      <c r="L32" s="332">
        <v>35450.1</v>
      </c>
      <c r="M32" s="332">
        <v>15639.99</v>
      </c>
      <c r="N32" s="332">
        <v>1096.4000000000001</v>
      </c>
      <c r="O32" s="332">
        <v>483.71</v>
      </c>
      <c r="P32" s="332">
        <v>54.82</v>
      </c>
      <c r="Q32" s="332">
        <v>24.19</v>
      </c>
      <c r="R32" s="332" t="s">
        <v>50</v>
      </c>
      <c r="S32" s="332" t="s">
        <v>50</v>
      </c>
      <c r="T32" s="332" t="s">
        <v>50</v>
      </c>
      <c r="U32" s="332" t="s">
        <v>50</v>
      </c>
      <c r="V32" s="332" t="s">
        <v>50</v>
      </c>
      <c r="W32" s="332" t="s">
        <v>50</v>
      </c>
      <c r="X32" s="332" t="s">
        <v>50</v>
      </c>
      <c r="Y32" s="332" t="s">
        <v>50</v>
      </c>
      <c r="Z32" s="332" t="s">
        <v>50</v>
      </c>
      <c r="AA32" s="332" t="s">
        <v>50</v>
      </c>
      <c r="AB32" s="332" t="s">
        <v>50</v>
      </c>
      <c r="AC32" s="332" t="s">
        <v>50</v>
      </c>
      <c r="AD32" s="323" t="s">
        <v>116</v>
      </c>
      <c r="AE32" s="332"/>
      <c r="AF32" s="332"/>
      <c r="AG32" s="332"/>
      <c r="AH32" s="323"/>
      <c r="AI32" s="334"/>
      <c r="AJ32" s="296"/>
      <c r="AK32" s="332"/>
      <c r="AL32" s="332"/>
      <c r="AM32" s="332"/>
      <c r="AN32" s="332"/>
      <c r="AO32" s="323" t="s">
        <v>108</v>
      </c>
      <c r="AP32" s="323" t="s">
        <v>117</v>
      </c>
      <c r="AQ32" s="333" t="s">
        <v>118</v>
      </c>
      <c r="AR32" s="323" t="s">
        <v>119</v>
      </c>
      <c r="AS32" s="3"/>
      <c r="AT32" s="3"/>
    </row>
    <row r="33" spans="1:46" ht="99.75" customHeight="1" x14ac:dyDescent="0.2">
      <c r="A33" s="306"/>
      <c r="B33" s="306"/>
      <c r="C33" s="306"/>
      <c r="D33" s="323" t="s">
        <v>120</v>
      </c>
      <c r="E33" s="332" t="s">
        <v>121</v>
      </c>
      <c r="F33" s="306"/>
      <c r="G33" s="306"/>
      <c r="H33" s="307"/>
      <c r="I33" s="307"/>
      <c r="J33" s="307"/>
      <c r="K33" s="307"/>
      <c r="L33" s="307"/>
      <c r="M33" s="307"/>
      <c r="N33" s="307"/>
      <c r="O33" s="307"/>
      <c r="P33" s="307"/>
      <c r="Q33" s="307"/>
      <c r="R33" s="307"/>
      <c r="S33" s="307"/>
      <c r="T33" s="307"/>
      <c r="U33" s="307"/>
      <c r="V33" s="307"/>
      <c r="W33" s="307"/>
      <c r="X33" s="307"/>
      <c r="Y33" s="307"/>
      <c r="Z33" s="307"/>
      <c r="AA33" s="307"/>
      <c r="AB33" s="307"/>
      <c r="AC33" s="307"/>
      <c r="AD33" s="306"/>
      <c r="AE33" s="306"/>
      <c r="AF33" s="306"/>
      <c r="AG33" s="306"/>
      <c r="AH33" s="306"/>
      <c r="AI33" s="326"/>
      <c r="AJ33" s="316"/>
      <c r="AK33" s="306"/>
      <c r="AL33" s="306"/>
      <c r="AM33" s="306"/>
      <c r="AN33" s="306"/>
      <c r="AO33" s="306"/>
      <c r="AP33" s="306"/>
      <c r="AQ33" s="306"/>
      <c r="AR33" s="306"/>
      <c r="AS33" s="3"/>
      <c r="AT33" s="3"/>
    </row>
    <row r="34" spans="1:46" ht="36.75" customHeight="1" x14ac:dyDescent="0.2">
      <c r="A34" s="306"/>
      <c r="B34" s="306"/>
      <c r="C34" s="306"/>
      <c r="D34" s="306"/>
      <c r="E34" s="306"/>
      <c r="F34" s="306"/>
      <c r="G34" s="306"/>
      <c r="H34" s="11"/>
      <c r="I34" s="33" t="s">
        <v>66</v>
      </c>
      <c r="J34" s="34">
        <f>L35/L34</f>
        <v>0.44118326880014164</v>
      </c>
      <c r="K34" s="69" t="s">
        <v>67</v>
      </c>
      <c r="L34" s="338">
        <f>SUM(L32,N32,P32)</f>
        <v>36601.32</v>
      </c>
      <c r="M34" s="300"/>
      <c r="N34" s="300"/>
      <c r="O34" s="300"/>
      <c r="P34" s="300"/>
      <c r="Q34" s="301"/>
      <c r="R34" s="320"/>
      <c r="S34" s="300"/>
      <c r="T34" s="300"/>
      <c r="U34" s="300"/>
      <c r="V34" s="300"/>
      <c r="W34" s="301"/>
      <c r="X34" s="320"/>
      <c r="Y34" s="300"/>
      <c r="Z34" s="300"/>
      <c r="AA34" s="300"/>
      <c r="AB34" s="300"/>
      <c r="AC34" s="301"/>
      <c r="AD34" s="306"/>
      <c r="AE34" s="306"/>
      <c r="AF34" s="306"/>
      <c r="AG34" s="306"/>
      <c r="AH34" s="306"/>
      <c r="AI34" s="326"/>
      <c r="AJ34" s="316"/>
      <c r="AK34" s="306"/>
      <c r="AL34" s="306"/>
      <c r="AM34" s="306"/>
      <c r="AN34" s="306"/>
      <c r="AO34" s="306"/>
      <c r="AP34" s="306"/>
      <c r="AQ34" s="306"/>
      <c r="AR34" s="306"/>
      <c r="AS34" s="3"/>
      <c r="AT34" s="3"/>
    </row>
    <row r="35" spans="1:46" ht="30" customHeight="1" x14ac:dyDescent="0.2">
      <c r="A35" s="307"/>
      <c r="B35" s="307"/>
      <c r="C35" s="307"/>
      <c r="D35" s="307"/>
      <c r="E35" s="307"/>
      <c r="F35" s="307"/>
      <c r="G35" s="307"/>
      <c r="H35" s="11"/>
      <c r="I35" s="33" t="s">
        <v>68</v>
      </c>
      <c r="J35" s="37">
        <f>L34-L35</f>
        <v>20453.43</v>
      </c>
      <c r="K35" s="69" t="s">
        <v>69</v>
      </c>
      <c r="L35" s="338">
        <f>SUM(M32,O32,Q32)</f>
        <v>16147.89</v>
      </c>
      <c r="M35" s="300"/>
      <c r="N35" s="300"/>
      <c r="O35" s="300"/>
      <c r="P35" s="300"/>
      <c r="Q35" s="301"/>
      <c r="R35" s="320"/>
      <c r="S35" s="300"/>
      <c r="T35" s="300"/>
      <c r="U35" s="300"/>
      <c r="V35" s="300"/>
      <c r="W35" s="301"/>
      <c r="X35" s="320"/>
      <c r="Y35" s="300"/>
      <c r="Z35" s="300"/>
      <c r="AA35" s="300"/>
      <c r="AB35" s="300"/>
      <c r="AC35" s="301"/>
      <c r="AD35" s="307"/>
      <c r="AE35" s="307"/>
      <c r="AF35" s="307"/>
      <c r="AG35" s="307"/>
      <c r="AH35" s="307"/>
      <c r="AI35" s="297"/>
      <c r="AJ35" s="298"/>
      <c r="AK35" s="307"/>
      <c r="AL35" s="307"/>
      <c r="AM35" s="307"/>
      <c r="AN35" s="307"/>
      <c r="AO35" s="307"/>
      <c r="AP35" s="307"/>
      <c r="AQ35" s="307"/>
      <c r="AR35" s="307"/>
      <c r="AS35" s="3"/>
      <c r="AT35" s="3"/>
    </row>
    <row r="36" spans="1:46" ht="211.5" customHeight="1" x14ac:dyDescent="0.2">
      <c r="A36" s="328">
        <v>7</v>
      </c>
      <c r="B36" s="328" t="s">
        <v>122</v>
      </c>
      <c r="C36" s="323" t="s">
        <v>123</v>
      </c>
      <c r="D36" s="323" t="s">
        <v>124</v>
      </c>
      <c r="E36" s="330" t="s">
        <v>125</v>
      </c>
      <c r="F36" s="323"/>
      <c r="G36" s="332"/>
      <c r="H36" s="52" t="s">
        <v>126</v>
      </c>
      <c r="I36" s="55">
        <v>2019</v>
      </c>
      <c r="J36" s="55">
        <v>2024</v>
      </c>
      <c r="K36" s="5">
        <f>SUM(L36,N36,P36)</f>
        <v>110167.38</v>
      </c>
      <c r="L36" s="55">
        <v>101519.24</v>
      </c>
      <c r="M36" s="53">
        <v>95259.950700000001</v>
      </c>
      <c r="N36" s="55">
        <v>3139.77</v>
      </c>
      <c r="O36" s="53">
        <v>2946.1849999999999</v>
      </c>
      <c r="P36" s="55">
        <v>5508.37</v>
      </c>
      <c r="Q36" s="53">
        <v>5168.7439599999998</v>
      </c>
      <c r="R36" s="70"/>
      <c r="S36" s="70"/>
      <c r="T36" s="70"/>
      <c r="U36" s="70"/>
      <c r="V36" s="70"/>
      <c r="W36" s="70"/>
      <c r="X36" s="71"/>
      <c r="Y36" s="71"/>
      <c r="Z36" s="71"/>
      <c r="AA36" s="71"/>
      <c r="AB36" s="71"/>
      <c r="AC36" s="71"/>
      <c r="AD36" s="333" t="s">
        <v>127</v>
      </c>
      <c r="AE36" s="332"/>
      <c r="AF36" s="332"/>
      <c r="AG36" s="332"/>
      <c r="AH36" s="323"/>
      <c r="AI36" s="336" t="s">
        <v>128</v>
      </c>
      <c r="AJ36" s="296"/>
      <c r="AK36" s="332"/>
      <c r="AL36" s="332"/>
      <c r="AM36" s="332"/>
      <c r="AN36" s="332"/>
      <c r="AO36" s="323" t="s">
        <v>108</v>
      </c>
      <c r="AP36" s="323" t="s">
        <v>117</v>
      </c>
      <c r="AQ36" s="323" t="s">
        <v>118</v>
      </c>
      <c r="AR36" s="323" t="s">
        <v>119</v>
      </c>
      <c r="AS36" s="3"/>
      <c r="AT36" s="3"/>
    </row>
    <row r="37" spans="1:46" ht="33.75" customHeight="1" x14ac:dyDescent="0.2">
      <c r="A37" s="306"/>
      <c r="B37" s="306"/>
      <c r="C37" s="306"/>
      <c r="D37" s="306"/>
      <c r="E37" s="306"/>
      <c r="F37" s="306"/>
      <c r="G37" s="306"/>
      <c r="H37" s="11"/>
      <c r="I37" s="72" t="s">
        <v>66</v>
      </c>
      <c r="J37" s="34">
        <f>L38/L37</f>
        <v>0.93834381520192278</v>
      </c>
      <c r="K37" s="69" t="s">
        <v>67</v>
      </c>
      <c r="L37" s="338">
        <f>SUM(L36,N36,P36)</f>
        <v>110167.38</v>
      </c>
      <c r="M37" s="300"/>
      <c r="N37" s="300"/>
      <c r="O37" s="300"/>
      <c r="P37" s="300"/>
      <c r="Q37" s="301"/>
      <c r="R37" s="320"/>
      <c r="S37" s="300"/>
      <c r="T37" s="300"/>
      <c r="U37" s="300"/>
      <c r="V37" s="300"/>
      <c r="W37" s="301"/>
      <c r="X37" s="320"/>
      <c r="Y37" s="300"/>
      <c r="Z37" s="300"/>
      <c r="AA37" s="300"/>
      <c r="AB37" s="300"/>
      <c r="AC37" s="301"/>
      <c r="AD37" s="306"/>
      <c r="AE37" s="306"/>
      <c r="AF37" s="306"/>
      <c r="AG37" s="306"/>
      <c r="AH37" s="306"/>
      <c r="AI37" s="326"/>
      <c r="AJ37" s="316"/>
      <c r="AK37" s="306"/>
      <c r="AL37" s="306"/>
      <c r="AM37" s="306"/>
      <c r="AN37" s="306"/>
      <c r="AO37" s="306"/>
      <c r="AP37" s="306"/>
      <c r="AQ37" s="306"/>
      <c r="AR37" s="306"/>
      <c r="AS37" s="3"/>
      <c r="AT37" s="3"/>
    </row>
    <row r="38" spans="1:46" ht="24.75" customHeight="1" x14ac:dyDescent="0.2">
      <c r="A38" s="306"/>
      <c r="B38" s="306"/>
      <c r="C38" s="306"/>
      <c r="D38" s="306"/>
      <c r="E38" s="306"/>
      <c r="F38" s="306"/>
      <c r="G38" s="306"/>
      <c r="H38" s="53"/>
      <c r="I38" s="72" t="s">
        <v>68</v>
      </c>
      <c r="J38" s="37">
        <f>L37-L38</f>
        <v>6792.5003399999987</v>
      </c>
      <c r="K38" s="69" t="s">
        <v>69</v>
      </c>
      <c r="L38" s="338">
        <f>SUM(M36,O36,Q36)</f>
        <v>103374.87966000001</v>
      </c>
      <c r="M38" s="300"/>
      <c r="N38" s="300"/>
      <c r="O38" s="300"/>
      <c r="P38" s="300"/>
      <c r="Q38" s="301"/>
      <c r="R38" s="320"/>
      <c r="S38" s="300"/>
      <c r="T38" s="300"/>
      <c r="U38" s="300"/>
      <c r="V38" s="300"/>
      <c r="W38" s="301"/>
      <c r="X38" s="320"/>
      <c r="Y38" s="300"/>
      <c r="Z38" s="300"/>
      <c r="AA38" s="300"/>
      <c r="AB38" s="300"/>
      <c r="AC38" s="301"/>
      <c r="AD38" s="307"/>
      <c r="AE38" s="307"/>
      <c r="AF38" s="306"/>
      <c r="AG38" s="307"/>
      <c r="AH38" s="307"/>
      <c r="AI38" s="297"/>
      <c r="AJ38" s="298"/>
      <c r="AK38" s="307"/>
      <c r="AL38" s="307"/>
      <c r="AM38" s="307"/>
      <c r="AN38" s="306"/>
      <c r="AO38" s="306"/>
      <c r="AP38" s="306"/>
      <c r="AQ38" s="306"/>
      <c r="AR38" s="306"/>
      <c r="AS38" s="3"/>
      <c r="AT38" s="3"/>
    </row>
    <row r="39" spans="1:46" ht="97.5" customHeight="1" x14ac:dyDescent="0.2">
      <c r="A39" s="306"/>
      <c r="B39" s="306"/>
      <c r="C39" s="306"/>
      <c r="D39" s="306"/>
      <c r="E39" s="306"/>
      <c r="F39" s="306"/>
      <c r="G39" s="306"/>
      <c r="H39" s="52" t="s">
        <v>129</v>
      </c>
      <c r="I39" s="68">
        <v>2019</v>
      </c>
      <c r="J39" s="68">
        <v>2024</v>
      </c>
      <c r="K39" s="5">
        <f>SUM(L39,N39,P39)</f>
        <v>110167.38</v>
      </c>
      <c r="L39" s="55">
        <v>101519.24</v>
      </c>
      <c r="M39" s="53">
        <v>73972.702999999994</v>
      </c>
      <c r="N39" s="55">
        <v>3139.77</v>
      </c>
      <c r="O39" s="53">
        <v>2287.8150000000001</v>
      </c>
      <c r="P39" s="55">
        <v>5508.37</v>
      </c>
      <c r="Q39" s="53">
        <v>4013.7114999999999</v>
      </c>
      <c r="R39" s="70"/>
      <c r="S39" s="70"/>
      <c r="T39" s="70"/>
      <c r="U39" s="70"/>
      <c r="V39" s="70"/>
      <c r="W39" s="70"/>
      <c r="X39" s="70"/>
      <c r="Y39" s="70"/>
      <c r="Z39" s="70"/>
      <c r="AA39" s="70"/>
      <c r="AB39" s="70"/>
      <c r="AC39" s="70"/>
      <c r="AD39" s="13" t="s">
        <v>130</v>
      </c>
      <c r="AE39" s="53"/>
      <c r="AF39" s="53"/>
      <c r="AG39" s="53"/>
      <c r="AH39" s="53"/>
      <c r="AI39" s="337" t="s">
        <v>131</v>
      </c>
      <c r="AJ39" s="301"/>
      <c r="AK39" s="73"/>
      <c r="AL39" s="73"/>
      <c r="AM39" s="73"/>
      <c r="AN39" s="307"/>
      <c r="AO39" s="307"/>
      <c r="AP39" s="307"/>
      <c r="AQ39" s="307"/>
      <c r="AR39" s="307"/>
      <c r="AS39" s="3"/>
      <c r="AT39" s="3"/>
    </row>
    <row r="40" spans="1:46" ht="36.75" customHeight="1" x14ac:dyDescent="0.2">
      <c r="A40" s="306"/>
      <c r="B40" s="306"/>
      <c r="C40" s="306"/>
      <c r="D40" s="306"/>
      <c r="E40" s="306"/>
      <c r="F40" s="306"/>
      <c r="G40" s="306"/>
      <c r="H40" s="74"/>
      <c r="I40" s="65" t="s">
        <v>66</v>
      </c>
      <c r="J40" s="58">
        <f>L41/L40</f>
        <v>0.72865697178239142</v>
      </c>
      <c r="K40" s="35" t="s">
        <v>67</v>
      </c>
      <c r="L40" s="319">
        <f>SUM(L39,N39,P39)</f>
        <v>110167.38</v>
      </c>
      <c r="M40" s="300"/>
      <c r="N40" s="300"/>
      <c r="O40" s="300"/>
      <c r="P40" s="300"/>
      <c r="Q40" s="301"/>
      <c r="R40" s="304"/>
      <c r="S40" s="300"/>
      <c r="T40" s="300"/>
      <c r="U40" s="300"/>
      <c r="V40" s="300"/>
      <c r="W40" s="301"/>
      <c r="X40" s="304"/>
      <c r="Y40" s="300"/>
      <c r="Z40" s="300"/>
      <c r="AA40" s="300"/>
      <c r="AB40" s="300"/>
      <c r="AC40" s="301"/>
      <c r="AD40" s="323"/>
      <c r="AE40" s="334"/>
      <c r="AF40" s="302"/>
      <c r="AG40" s="302"/>
      <c r="AH40" s="302"/>
      <c r="AI40" s="302"/>
      <c r="AJ40" s="302"/>
      <c r="AK40" s="302"/>
      <c r="AL40" s="302"/>
      <c r="AM40" s="302"/>
      <c r="AN40" s="302"/>
      <c r="AO40" s="302"/>
      <c r="AP40" s="302"/>
      <c r="AQ40" s="302"/>
      <c r="AR40" s="296"/>
      <c r="AS40" s="3"/>
      <c r="AT40" s="3"/>
    </row>
    <row r="41" spans="1:46" ht="36.75" customHeight="1" x14ac:dyDescent="0.2">
      <c r="A41" s="306"/>
      <c r="B41" s="306"/>
      <c r="C41" s="306"/>
      <c r="D41" s="306"/>
      <c r="E41" s="306"/>
      <c r="F41" s="306"/>
      <c r="G41" s="306"/>
      <c r="H41" s="75"/>
      <c r="I41" s="65" t="s">
        <v>68</v>
      </c>
      <c r="J41" s="62">
        <f>L40-L41</f>
        <v>29893.150500000003</v>
      </c>
      <c r="K41" s="35" t="s">
        <v>69</v>
      </c>
      <c r="L41" s="319">
        <f>SUM(M39,O39,Q39)</f>
        <v>80274.229500000001</v>
      </c>
      <c r="M41" s="300"/>
      <c r="N41" s="300"/>
      <c r="O41" s="300"/>
      <c r="P41" s="300"/>
      <c r="Q41" s="301"/>
      <c r="R41" s="304"/>
      <c r="S41" s="300"/>
      <c r="T41" s="300"/>
      <c r="U41" s="300"/>
      <c r="V41" s="300"/>
      <c r="W41" s="301"/>
      <c r="X41" s="304"/>
      <c r="Y41" s="300"/>
      <c r="Z41" s="300"/>
      <c r="AA41" s="300"/>
      <c r="AB41" s="300"/>
      <c r="AC41" s="301"/>
      <c r="AD41" s="307"/>
      <c r="AE41" s="297"/>
      <c r="AF41" s="303"/>
      <c r="AG41" s="303"/>
      <c r="AH41" s="303"/>
      <c r="AI41" s="303"/>
      <c r="AJ41" s="303"/>
      <c r="AK41" s="303"/>
      <c r="AL41" s="303"/>
      <c r="AM41" s="303"/>
      <c r="AN41" s="303"/>
      <c r="AO41" s="303"/>
      <c r="AP41" s="303"/>
      <c r="AQ41" s="303"/>
      <c r="AR41" s="298"/>
      <c r="AS41" s="3"/>
      <c r="AT41" s="3"/>
    </row>
    <row r="42" spans="1:46" ht="36.75" customHeight="1" x14ac:dyDescent="0.2">
      <c r="A42" s="306"/>
      <c r="B42" s="306"/>
      <c r="C42" s="306"/>
      <c r="D42" s="306"/>
      <c r="E42" s="306"/>
      <c r="F42" s="306"/>
      <c r="G42" s="306"/>
      <c r="H42" s="22"/>
      <c r="I42" s="352" t="s">
        <v>132</v>
      </c>
      <c r="J42" s="300"/>
      <c r="K42" s="301"/>
      <c r="L42" s="76">
        <f t="shared" ref="L42:Q42" si="4">SUM(L36,L39)</f>
        <v>203038.48</v>
      </c>
      <c r="M42" s="76">
        <f t="shared" si="4"/>
        <v>169232.6537</v>
      </c>
      <c r="N42" s="76">
        <f t="shared" si="4"/>
        <v>6279.54</v>
      </c>
      <c r="O42" s="76">
        <f t="shared" si="4"/>
        <v>5234</v>
      </c>
      <c r="P42" s="76">
        <f t="shared" si="4"/>
        <v>11016.74</v>
      </c>
      <c r="Q42" s="76">
        <f t="shared" si="4"/>
        <v>9182.4554599999992</v>
      </c>
      <c r="R42" s="304"/>
      <c r="S42" s="300"/>
      <c r="T42" s="300"/>
      <c r="U42" s="300"/>
      <c r="V42" s="300"/>
      <c r="W42" s="301"/>
      <c r="X42" s="304"/>
      <c r="Y42" s="300"/>
      <c r="Z42" s="300"/>
      <c r="AA42" s="300"/>
      <c r="AB42" s="300"/>
      <c r="AC42" s="301"/>
      <c r="AD42" s="323"/>
      <c r="AE42" s="334"/>
      <c r="AF42" s="302"/>
      <c r="AG42" s="302"/>
      <c r="AH42" s="302"/>
      <c r="AI42" s="302"/>
      <c r="AJ42" s="302"/>
      <c r="AK42" s="302"/>
      <c r="AL42" s="302"/>
      <c r="AM42" s="302"/>
      <c r="AN42" s="302"/>
      <c r="AO42" s="302"/>
      <c r="AP42" s="302"/>
      <c r="AQ42" s="302"/>
      <c r="AR42" s="296"/>
      <c r="AS42" s="3"/>
      <c r="AT42" s="3"/>
    </row>
    <row r="43" spans="1:46" ht="48.75" customHeight="1" x14ac:dyDescent="0.2">
      <c r="A43" s="306"/>
      <c r="B43" s="306"/>
      <c r="C43" s="306"/>
      <c r="D43" s="306"/>
      <c r="E43" s="306"/>
      <c r="F43" s="306"/>
      <c r="G43" s="306"/>
      <c r="H43" s="22"/>
      <c r="I43" s="77" t="s">
        <v>66</v>
      </c>
      <c r="J43" s="78">
        <f>L44/L43</f>
        <v>0.8335003934921571</v>
      </c>
      <c r="K43" s="79" t="s">
        <v>67</v>
      </c>
      <c r="L43" s="340">
        <f>SUM(L42,N42,P42)</f>
        <v>220334.76</v>
      </c>
      <c r="M43" s="300"/>
      <c r="N43" s="300"/>
      <c r="O43" s="300"/>
      <c r="P43" s="300"/>
      <c r="Q43" s="301"/>
      <c r="R43" s="304"/>
      <c r="S43" s="300"/>
      <c r="T43" s="300"/>
      <c r="U43" s="300"/>
      <c r="V43" s="300"/>
      <c r="W43" s="301"/>
      <c r="X43" s="304"/>
      <c r="Y43" s="300"/>
      <c r="Z43" s="300"/>
      <c r="AA43" s="300"/>
      <c r="AB43" s="300"/>
      <c r="AC43" s="301"/>
      <c r="AD43" s="306"/>
      <c r="AE43" s="326"/>
      <c r="AF43" s="309"/>
      <c r="AG43" s="309"/>
      <c r="AH43" s="309"/>
      <c r="AI43" s="309"/>
      <c r="AJ43" s="309"/>
      <c r="AK43" s="309"/>
      <c r="AL43" s="309"/>
      <c r="AM43" s="309"/>
      <c r="AN43" s="309"/>
      <c r="AO43" s="309"/>
      <c r="AP43" s="309"/>
      <c r="AQ43" s="309"/>
      <c r="AR43" s="316"/>
      <c r="AS43" s="3"/>
      <c r="AT43" s="3"/>
    </row>
    <row r="44" spans="1:46" ht="33" customHeight="1" x14ac:dyDescent="0.2">
      <c r="A44" s="306"/>
      <c r="B44" s="306"/>
      <c r="C44" s="306"/>
      <c r="D44" s="306"/>
      <c r="E44" s="306"/>
      <c r="F44" s="306"/>
      <c r="G44" s="306"/>
      <c r="H44" s="22"/>
      <c r="I44" s="77" t="s">
        <v>68</v>
      </c>
      <c r="J44" s="80">
        <f>L43-L44</f>
        <v>36685.650840000017</v>
      </c>
      <c r="K44" s="79" t="s">
        <v>69</v>
      </c>
      <c r="L44" s="340">
        <f>SUM(M42,O42,Q42)</f>
        <v>183649.10915999999</v>
      </c>
      <c r="M44" s="300"/>
      <c r="N44" s="300"/>
      <c r="O44" s="300"/>
      <c r="P44" s="300"/>
      <c r="Q44" s="301"/>
      <c r="R44" s="304"/>
      <c r="S44" s="300"/>
      <c r="T44" s="300"/>
      <c r="U44" s="300"/>
      <c r="V44" s="300"/>
      <c r="W44" s="301"/>
      <c r="X44" s="304"/>
      <c r="Y44" s="300"/>
      <c r="Z44" s="300"/>
      <c r="AA44" s="300"/>
      <c r="AB44" s="300"/>
      <c r="AC44" s="301"/>
      <c r="AD44" s="307"/>
      <c r="AE44" s="297"/>
      <c r="AF44" s="303"/>
      <c r="AG44" s="303"/>
      <c r="AH44" s="303"/>
      <c r="AI44" s="303"/>
      <c r="AJ44" s="303"/>
      <c r="AK44" s="303"/>
      <c r="AL44" s="303"/>
      <c r="AM44" s="303"/>
      <c r="AN44" s="303"/>
      <c r="AO44" s="303"/>
      <c r="AP44" s="303"/>
      <c r="AQ44" s="303"/>
      <c r="AR44" s="298"/>
      <c r="AS44" s="3"/>
      <c r="AT44" s="3"/>
    </row>
    <row r="45" spans="1:46" ht="40.5" customHeight="1" x14ac:dyDescent="0.2">
      <c r="A45" s="306"/>
      <c r="B45" s="306"/>
      <c r="C45" s="306"/>
      <c r="D45" s="306"/>
      <c r="E45" s="306"/>
      <c r="F45" s="306"/>
      <c r="G45" s="306"/>
      <c r="H45" s="324" t="s">
        <v>133</v>
      </c>
      <c r="I45" s="300"/>
      <c r="J45" s="300"/>
      <c r="K45" s="301"/>
      <c r="L45" s="44">
        <f t="shared" ref="L45:Q45" si="5">SUM(L29,L32,L42)</f>
        <v>319516.39332999999</v>
      </c>
      <c r="M45" s="44">
        <f t="shared" si="5"/>
        <v>206450.55028</v>
      </c>
      <c r="N45" s="44">
        <f t="shared" si="5"/>
        <v>50871.103340000001</v>
      </c>
      <c r="O45" s="44">
        <f t="shared" si="5"/>
        <v>12620.91</v>
      </c>
      <c r="P45" s="44">
        <f t="shared" si="5"/>
        <v>19159.759999999998</v>
      </c>
      <c r="Q45" s="44">
        <f t="shared" si="5"/>
        <v>15549.845459999999</v>
      </c>
      <c r="R45" s="304"/>
      <c r="S45" s="300"/>
      <c r="T45" s="300"/>
      <c r="U45" s="300"/>
      <c r="V45" s="300"/>
      <c r="W45" s="301"/>
      <c r="X45" s="304"/>
      <c r="Y45" s="300"/>
      <c r="Z45" s="300"/>
      <c r="AA45" s="300"/>
      <c r="AB45" s="300"/>
      <c r="AC45" s="301"/>
      <c r="AD45" s="323"/>
      <c r="AE45" s="334"/>
      <c r="AF45" s="302"/>
      <c r="AG45" s="302"/>
      <c r="AH45" s="302"/>
      <c r="AI45" s="302"/>
      <c r="AJ45" s="302"/>
      <c r="AK45" s="302"/>
      <c r="AL45" s="302"/>
      <c r="AM45" s="302"/>
      <c r="AN45" s="302"/>
      <c r="AO45" s="302"/>
      <c r="AP45" s="302"/>
      <c r="AQ45" s="302"/>
      <c r="AR45" s="296"/>
      <c r="AS45" s="3"/>
      <c r="AT45" s="3"/>
    </row>
    <row r="46" spans="1:46" ht="33.75" customHeight="1" x14ac:dyDescent="0.2">
      <c r="A46" s="306"/>
      <c r="B46" s="306"/>
      <c r="C46" s="306"/>
      <c r="D46" s="306"/>
      <c r="E46" s="306"/>
      <c r="F46" s="306"/>
      <c r="G46" s="306"/>
      <c r="H46" s="324" t="s">
        <v>66</v>
      </c>
      <c r="I46" s="301"/>
      <c r="J46" s="47">
        <f>L47/L46</f>
        <v>0.60229228090484654</v>
      </c>
      <c r="K46" s="48" t="s">
        <v>67</v>
      </c>
      <c r="L46" s="322">
        <f>SUM(L45,N45,P45)</f>
        <v>389547.25667000003</v>
      </c>
      <c r="M46" s="300"/>
      <c r="N46" s="300"/>
      <c r="O46" s="300"/>
      <c r="P46" s="300"/>
      <c r="Q46" s="301"/>
      <c r="R46" s="304"/>
      <c r="S46" s="300"/>
      <c r="T46" s="300"/>
      <c r="U46" s="300"/>
      <c r="V46" s="300"/>
      <c r="W46" s="301"/>
      <c r="X46" s="304"/>
      <c r="Y46" s="300"/>
      <c r="Z46" s="300"/>
      <c r="AA46" s="300"/>
      <c r="AB46" s="300"/>
      <c r="AC46" s="301"/>
      <c r="AD46" s="306"/>
      <c r="AE46" s="326"/>
      <c r="AF46" s="309"/>
      <c r="AG46" s="309"/>
      <c r="AH46" s="309"/>
      <c r="AI46" s="309"/>
      <c r="AJ46" s="309"/>
      <c r="AK46" s="309"/>
      <c r="AL46" s="309"/>
      <c r="AM46" s="309"/>
      <c r="AN46" s="309"/>
      <c r="AO46" s="309"/>
      <c r="AP46" s="309"/>
      <c r="AQ46" s="309"/>
      <c r="AR46" s="316"/>
      <c r="AS46" s="49"/>
      <c r="AT46" s="49"/>
    </row>
    <row r="47" spans="1:46" ht="51" customHeight="1" x14ac:dyDescent="0.2">
      <c r="A47" s="307"/>
      <c r="B47" s="307"/>
      <c r="C47" s="307"/>
      <c r="D47" s="307"/>
      <c r="E47" s="307"/>
      <c r="F47" s="307"/>
      <c r="G47" s="307"/>
      <c r="H47" s="324" t="s">
        <v>68</v>
      </c>
      <c r="I47" s="301"/>
      <c r="J47" s="51">
        <f>L46-L47</f>
        <v>154925.95093000002</v>
      </c>
      <c r="K47" s="48" t="s">
        <v>69</v>
      </c>
      <c r="L47" s="322">
        <f>SUM(M45,O45,Q45)</f>
        <v>234621.30574000001</v>
      </c>
      <c r="M47" s="300"/>
      <c r="N47" s="300"/>
      <c r="O47" s="300"/>
      <c r="P47" s="300"/>
      <c r="Q47" s="301"/>
      <c r="R47" s="304"/>
      <c r="S47" s="300"/>
      <c r="T47" s="300"/>
      <c r="U47" s="300"/>
      <c r="V47" s="300"/>
      <c r="W47" s="301"/>
      <c r="X47" s="304"/>
      <c r="Y47" s="300"/>
      <c r="Z47" s="300"/>
      <c r="AA47" s="300"/>
      <c r="AB47" s="300"/>
      <c r="AC47" s="301"/>
      <c r="AD47" s="307"/>
      <c r="AE47" s="297"/>
      <c r="AF47" s="303"/>
      <c r="AG47" s="303"/>
      <c r="AH47" s="303"/>
      <c r="AI47" s="303"/>
      <c r="AJ47" s="303"/>
      <c r="AK47" s="303"/>
      <c r="AL47" s="303"/>
      <c r="AM47" s="303"/>
      <c r="AN47" s="303"/>
      <c r="AO47" s="303"/>
      <c r="AP47" s="303"/>
      <c r="AQ47" s="303"/>
      <c r="AR47" s="298"/>
      <c r="AS47" s="49"/>
      <c r="AT47" s="49"/>
    </row>
    <row r="48" spans="1:46" ht="27" customHeight="1" x14ac:dyDescent="0.2">
      <c r="A48" s="312" t="s">
        <v>134</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1"/>
      <c r="AE48" s="8"/>
      <c r="AF48" s="9"/>
      <c r="AG48" s="9"/>
      <c r="AH48" s="8"/>
      <c r="AI48" s="311"/>
      <c r="AJ48" s="300"/>
      <c r="AK48" s="300"/>
      <c r="AL48" s="300"/>
      <c r="AM48" s="300"/>
      <c r="AN48" s="300"/>
      <c r="AO48" s="300"/>
      <c r="AP48" s="300"/>
      <c r="AQ48" s="300"/>
      <c r="AR48" s="301"/>
      <c r="AS48" s="3"/>
      <c r="AT48" s="3"/>
    </row>
    <row r="49" spans="1:46" ht="45.75" customHeight="1" x14ac:dyDescent="0.2">
      <c r="A49" s="328">
        <v>8</v>
      </c>
      <c r="B49" s="328" t="s">
        <v>135</v>
      </c>
      <c r="C49" s="323" t="s">
        <v>136</v>
      </c>
      <c r="D49" s="11" t="s">
        <v>137</v>
      </c>
      <c r="E49" s="17" t="s">
        <v>138</v>
      </c>
      <c r="F49" s="333"/>
      <c r="G49" s="332"/>
      <c r="H49" s="323" t="s">
        <v>139</v>
      </c>
      <c r="I49" s="332">
        <v>2019</v>
      </c>
      <c r="J49" s="342">
        <v>2024</v>
      </c>
      <c r="K49" s="343">
        <f>SUM(L49,N49,P49)</f>
        <v>902352.51500000013</v>
      </c>
      <c r="L49" s="343">
        <v>475628.10200000001</v>
      </c>
      <c r="M49" s="332">
        <v>182541.10399999999</v>
      </c>
      <c r="N49" s="343">
        <v>413701.11300000001</v>
      </c>
      <c r="O49" s="332">
        <v>22545.98</v>
      </c>
      <c r="P49" s="343">
        <v>13023.3</v>
      </c>
      <c r="Q49" s="332">
        <v>8912.33</v>
      </c>
      <c r="R49" s="345"/>
      <c r="S49" s="345"/>
      <c r="T49" s="345"/>
      <c r="U49" s="345"/>
      <c r="V49" s="345"/>
      <c r="W49" s="345"/>
      <c r="X49" s="345"/>
      <c r="Y49" s="345"/>
      <c r="Z49" s="345"/>
      <c r="AA49" s="345"/>
      <c r="AB49" s="345"/>
      <c r="AC49" s="345"/>
      <c r="AD49" s="323" t="s">
        <v>140</v>
      </c>
      <c r="AE49" s="332"/>
      <c r="AF49" s="332"/>
      <c r="AG49" s="332"/>
      <c r="AH49" s="333" t="s">
        <v>141</v>
      </c>
      <c r="AI49" s="335"/>
      <c r="AJ49" s="296"/>
      <c r="AK49" s="329"/>
      <c r="AL49" s="329"/>
      <c r="AM49" s="329"/>
      <c r="AN49" s="344"/>
      <c r="AO49" s="333" t="s">
        <v>142</v>
      </c>
      <c r="AP49" s="323" t="s">
        <v>143</v>
      </c>
      <c r="AQ49" s="333" t="s">
        <v>144</v>
      </c>
      <c r="AR49" s="323" t="s">
        <v>145</v>
      </c>
      <c r="AS49" s="3"/>
      <c r="AT49" s="3"/>
    </row>
    <row r="50" spans="1:46" ht="246.75" customHeight="1" x14ac:dyDescent="0.2">
      <c r="A50" s="306"/>
      <c r="B50" s="306"/>
      <c r="C50" s="306"/>
      <c r="D50" s="323" t="s">
        <v>146</v>
      </c>
      <c r="E50" s="332" t="s">
        <v>147</v>
      </c>
      <c r="F50" s="306"/>
      <c r="G50" s="306"/>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297"/>
      <c r="AJ50" s="298"/>
      <c r="AK50" s="307"/>
      <c r="AL50" s="307"/>
      <c r="AM50" s="307"/>
      <c r="AN50" s="307"/>
      <c r="AO50" s="307"/>
      <c r="AP50" s="307"/>
      <c r="AQ50" s="307"/>
      <c r="AR50" s="307"/>
      <c r="AS50" s="3"/>
      <c r="AT50" s="3"/>
    </row>
    <row r="51" spans="1:46" ht="34.5" customHeight="1" x14ac:dyDescent="0.2">
      <c r="A51" s="306"/>
      <c r="B51" s="306"/>
      <c r="C51" s="306"/>
      <c r="D51" s="306"/>
      <c r="E51" s="306"/>
      <c r="F51" s="306"/>
      <c r="G51" s="306"/>
      <c r="H51" s="83"/>
      <c r="I51" s="84"/>
      <c r="J51" s="85"/>
      <c r="K51" s="86" t="s">
        <v>67</v>
      </c>
      <c r="L51" s="354">
        <f>SUM(L49,N49,P49)</f>
        <v>902352.51500000013</v>
      </c>
      <c r="M51" s="300"/>
      <c r="N51" s="300"/>
      <c r="O51" s="300"/>
      <c r="P51" s="300"/>
      <c r="Q51" s="301"/>
      <c r="R51" s="321"/>
      <c r="S51" s="300"/>
      <c r="T51" s="300"/>
      <c r="U51" s="300"/>
      <c r="V51" s="300"/>
      <c r="W51" s="301"/>
      <c r="X51" s="321"/>
      <c r="Y51" s="300"/>
      <c r="Z51" s="300"/>
      <c r="AA51" s="300"/>
      <c r="AB51" s="300"/>
      <c r="AC51" s="301"/>
      <c r="AD51" s="355"/>
      <c r="AE51" s="356"/>
      <c r="AF51" s="302"/>
      <c r="AG51" s="302"/>
      <c r="AH51" s="302"/>
      <c r="AI51" s="302"/>
      <c r="AJ51" s="302"/>
      <c r="AK51" s="302"/>
      <c r="AL51" s="302"/>
      <c r="AM51" s="302"/>
      <c r="AN51" s="302"/>
      <c r="AO51" s="302"/>
      <c r="AP51" s="302"/>
      <c r="AQ51" s="302"/>
      <c r="AR51" s="296"/>
      <c r="AS51" s="49"/>
      <c r="AT51" s="49"/>
    </row>
    <row r="52" spans="1:46" ht="31.5" customHeight="1" x14ac:dyDescent="0.2">
      <c r="A52" s="307"/>
      <c r="B52" s="307"/>
      <c r="C52" s="307"/>
      <c r="D52" s="307"/>
      <c r="E52" s="307"/>
      <c r="F52" s="307"/>
      <c r="G52" s="307"/>
      <c r="H52" s="87"/>
      <c r="I52" s="84" t="s">
        <v>66</v>
      </c>
      <c r="J52" s="85">
        <f>L52/L51</f>
        <v>0.23715722009152926</v>
      </c>
      <c r="K52" s="86" t="s">
        <v>69</v>
      </c>
      <c r="L52" s="354">
        <f>SUM(M49,O49,Q49)</f>
        <v>213999.41399999999</v>
      </c>
      <c r="M52" s="300"/>
      <c r="N52" s="300"/>
      <c r="O52" s="300"/>
      <c r="P52" s="300"/>
      <c r="Q52" s="301"/>
      <c r="R52" s="321"/>
      <c r="S52" s="300"/>
      <c r="T52" s="300"/>
      <c r="U52" s="300"/>
      <c r="V52" s="300"/>
      <c r="W52" s="301"/>
      <c r="X52" s="321"/>
      <c r="Y52" s="300"/>
      <c r="Z52" s="300"/>
      <c r="AA52" s="300"/>
      <c r="AB52" s="300"/>
      <c r="AC52" s="301"/>
      <c r="AD52" s="307"/>
      <c r="AE52" s="297"/>
      <c r="AF52" s="303"/>
      <c r="AG52" s="303"/>
      <c r="AH52" s="303"/>
      <c r="AI52" s="303"/>
      <c r="AJ52" s="303"/>
      <c r="AK52" s="303"/>
      <c r="AL52" s="303"/>
      <c r="AM52" s="303"/>
      <c r="AN52" s="303"/>
      <c r="AO52" s="303"/>
      <c r="AP52" s="303"/>
      <c r="AQ52" s="303"/>
      <c r="AR52" s="298"/>
      <c r="AS52" s="49"/>
      <c r="AT52" s="49"/>
    </row>
    <row r="53" spans="1:46" ht="22.5" customHeight="1" x14ac:dyDescent="0.2">
      <c r="A53" s="312" t="s">
        <v>148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1"/>
      <c r="AE53" s="8"/>
      <c r="AF53" s="9"/>
      <c r="AG53" s="9"/>
      <c r="AH53" s="8"/>
      <c r="AI53" s="311"/>
      <c r="AJ53" s="300"/>
      <c r="AK53" s="300"/>
      <c r="AL53" s="300"/>
      <c r="AM53" s="300"/>
      <c r="AN53" s="300"/>
      <c r="AO53" s="300"/>
      <c r="AP53" s="300"/>
      <c r="AQ53" s="300"/>
      <c r="AR53" s="301"/>
      <c r="AS53" s="3"/>
      <c r="AT53" s="3"/>
    </row>
    <row r="54" spans="1:46" ht="177.75" customHeight="1" x14ac:dyDescent="0.2">
      <c r="A54" s="328">
        <v>9</v>
      </c>
      <c r="B54" s="328" t="s">
        <v>149</v>
      </c>
      <c r="C54" s="323" t="s">
        <v>150</v>
      </c>
      <c r="D54" s="63" t="s">
        <v>151</v>
      </c>
      <c r="E54" s="53" t="s">
        <v>152</v>
      </c>
      <c r="F54" s="52"/>
      <c r="G54" s="53"/>
      <c r="H54" s="63" t="s">
        <v>153</v>
      </c>
      <c r="I54" s="53">
        <v>2020</v>
      </c>
      <c r="J54" s="88">
        <v>44084</v>
      </c>
      <c r="K54" s="53">
        <v>12500</v>
      </c>
      <c r="L54" s="55">
        <v>10000</v>
      </c>
      <c r="M54" s="53">
        <v>10000</v>
      </c>
      <c r="N54" s="55">
        <v>0</v>
      </c>
      <c r="O54" s="55">
        <v>0</v>
      </c>
      <c r="P54" s="55">
        <v>2500</v>
      </c>
      <c r="Q54" s="53">
        <v>2500</v>
      </c>
      <c r="R54" s="70"/>
      <c r="S54" s="70"/>
      <c r="T54" s="70"/>
      <c r="U54" s="70"/>
      <c r="V54" s="70"/>
      <c r="W54" s="70"/>
      <c r="X54" s="71"/>
      <c r="Y54" s="71"/>
      <c r="Z54" s="71"/>
      <c r="AA54" s="71"/>
      <c r="AB54" s="71"/>
      <c r="AC54" s="71"/>
      <c r="AD54" s="52" t="s">
        <v>154</v>
      </c>
      <c r="AE54" s="53"/>
      <c r="AF54" s="53"/>
      <c r="AG54" s="53"/>
      <c r="AH54" s="52"/>
      <c r="AI54" s="334" t="s">
        <v>155</v>
      </c>
      <c r="AJ54" s="296"/>
      <c r="AK54" s="53"/>
      <c r="AL54" s="53"/>
      <c r="AM54" s="53"/>
      <c r="AN54" s="332" t="s">
        <v>156</v>
      </c>
      <c r="AO54" s="333" t="s">
        <v>54</v>
      </c>
      <c r="AP54" s="323" t="s">
        <v>157</v>
      </c>
      <c r="AQ54" s="333" t="s">
        <v>158</v>
      </c>
      <c r="AR54" s="323" t="s">
        <v>159</v>
      </c>
      <c r="AS54" s="3"/>
      <c r="AT54" s="3"/>
    </row>
    <row r="55" spans="1:46" ht="196.5" customHeight="1" x14ac:dyDescent="0.2">
      <c r="A55" s="307"/>
      <c r="B55" s="307"/>
      <c r="C55" s="307"/>
      <c r="D55" s="52" t="s">
        <v>160</v>
      </c>
      <c r="E55" s="53" t="s">
        <v>161</v>
      </c>
      <c r="F55" s="52"/>
      <c r="G55" s="53"/>
      <c r="H55" s="52" t="s">
        <v>162</v>
      </c>
      <c r="I55" s="53">
        <v>2020</v>
      </c>
      <c r="J55" s="53">
        <v>2020</v>
      </c>
      <c r="K55" s="53">
        <v>3250</v>
      </c>
      <c r="L55" s="53">
        <v>2132</v>
      </c>
      <c r="M55" s="36">
        <v>2132</v>
      </c>
      <c r="N55" s="36">
        <v>468</v>
      </c>
      <c r="O55" s="36">
        <v>468</v>
      </c>
      <c r="P55" s="68">
        <v>650</v>
      </c>
      <c r="Q55" s="36">
        <v>650</v>
      </c>
      <c r="R55" s="53"/>
      <c r="S55" s="53"/>
      <c r="T55" s="53"/>
      <c r="U55" s="53"/>
      <c r="V55" s="53"/>
      <c r="W55" s="53"/>
      <c r="X55" s="53"/>
      <c r="Y55" s="53"/>
      <c r="Z55" s="53"/>
      <c r="AA55" s="53"/>
      <c r="AB55" s="53"/>
      <c r="AC55" s="53"/>
      <c r="AD55" s="52" t="s">
        <v>163</v>
      </c>
      <c r="AE55" s="53" t="s">
        <v>50</v>
      </c>
      <c r="AF55" s="53"/>
      <c r="AG55" s="53" t="s">
        <v>164</v>
      </c>
      <c r="AH55" s="52"/>
      <c r="AI55" s="297"/>
      <c r="AJ55" s="298"/>
      <c r="AK55" s="53"/>
      <c r="AL55" s="53"/>
      <c r="AM55" s="53"/>
      <c r="AN55" s="307"/>
      <c r="AO55" s="307"/>
      <c r="AP55" s="307"/>
      <c r="AQ55" s="307"/>
      <c r="AR55" s="307"/>
      <c r="AS55" s="3"/>
      <c r="AT55" s="3"/>
    </row>
    <row r="56" spans="1:46" ht="36.75" customHeight="1" x14ac:dyDescent="0.2">
      <c r="A56" s="22"/>
      <c r="B56" s="22"/>
      <c r="C56" s="22"/>
      <c r="D56" s="22"/>
      <c r="E56" s="22"/>
      <c r="F56" s="22"/>
      <c r="G56" s="22"/>
      <c r="H56" s="67"/>
      <c r="I56" s="324" t="s">
        <v>165</v>
      </c>
      <c r="J56" s="300"/>
      <c r="K56" s="301"/>
      <c r="L56" s="44">
        <f t="shared" ref="L56:Q56" si="6">SUM(L54:L55)</f>
        <v>12132</v>
      </c>
      <c r="M56" s="44">
        <f t="shared" si="6"/>
        <v>12132</v>
      </c>
      <c r="N56" s="44">
        <f t="shared" si="6"/>
        <v>468</v>
      </c>
      <c r="O56" s="44">
        <f t="shared" si="6"/>
        <v>468</v>
      </c>
      <c r="P56" s="44">
        <f t="shared" si="6"/>
        <v>3150</v>
      </c>
      <c r="Q56" s="44">
        <f t="shared" si="6"/>
        <v>3150</v>
      </c>
      <c r="R56" s="22"/>
      <c r="S56" s="22"/>
      <c r="T56" s="22"/>
      <c r="U56" s="22"/>
      <c r="V56" s="22"/>
      <c r="W56" s="22"/>
      <c r="X56" s="89"/>
      <c r="Y56" s="89"/>
      <c r="Z56" s="89"/>
      <c r="AA56" s="89"/>
      <c r="AB56" s="89"/>
      <c r="AC56" s="89"/>
      <c r="AD56" s="89"/>
      <c r="AE56" s="89"/>
      <c r="AF56" s="22"/>
      <c r="AG56" s="22"/>
      <c r="AH56" s="89"/>
      <c r="AI56" s="346"/>
      <c r="AJ56" s="300"/>
      <c r="AK56" s="300"/>
      <c r="AL56" s="300"/>
      <c r="AM56" s="300"/>
      <c r="AN56" s="300"/>
      <c r="AO56" s="300"/>
      <c r="AP56" s="300"/>
      <c r="AQ56" s="300"/>
      <c r="AR56" s="301"/>
      <c r="AS56" s="3"/>
      <c r="AT56" s="3"/>
    </row>
    <row r="57" spans="1:46" ht="39" customHeight="1" x14ac:dyDescent="0.2">
      <c r="A57" s="45"/>
      <c r="B57" s="45"/>
      <c r="C57" s="45"/>
      <c r="D57" s="45"/>
      <c r="E57" s="45"/>
      <c r="F57" s="45"/>
      <c r="G57" s="45"/>
      <c r="H57" s="67"/>
      <c r="I57" s="46" t="s">
        <v>66</v>
      </c>
      <c r="J57" s="47">
        <f>L58/L57</f>
        <v>1</v>
      </c>
      <c r="K57" s="48" t="s">
        <v>67</v>
      </c>
      <c r="L57" s="322">
        <f>SUM(L56,N56,P56)</f>
        <v>15750</v>
      </c>
      <c r="M57" s="300"/>
      <c r="N57" s="300"/>
      <c r="O57" s="300"/>
      <c r="P57" s="300"/>
      <c r="Q57" s="301"/>
      <c r="R57" s="64"/>
      <c r="S57" s="64"/>
      <c r="T57" s="64"/>
      <c r="U57" s="64"/>
      <c r="V57" s="64"/>
      <c r="W57" s="64"/>
      <c r="X57" s="64"/>
      <c r="Y57" s="64"/>
      <c r="Z57" s="64"/>
      <c r="AA57" s="64"/>
      <c r="AB57" s="64"/>
      <c r="AC57" s="64"/>
      <c r="AD57" s="64"/>
      <c r="AE57" s="24"/>
      <c r="AF57" s="14"/>
      <c r="AG57" s="14"/>
      <c r="AH57" s="24"/>
      <c r="AI57" s="24"/>
      <c r="AJ57" s="24"/>
      <c r="AK57" s="24"/>
      <c r="AL57" s="24"/>
      <c r="AM57" s="24"/>
      <c r="AN57" s="24"/>
      <c r="AO57" s="24"/>
      <c r="AP57" s="24"/>
      <c r="AQ57" s="24"/>
      <c r="AR57" s="24"/>
      <c r="AS57" s="49"/>
      <c r="AT57" s="49"/>
    </row>
    <row r="58" spans="1:46" ht="24.75" customHeight="1" x14ac:dyDescent="0.2">
      <c r="A58" s="45"/>
      <c r="B58" s="45"/>
      <c r="C58" s="45"/>
      <c r="D58" s="45"/>
      <c r="E58" s="45"/>
      <c r="F58" s="45"/>
      <c r="G58" s="45"/>
      <c r="H58" s="66"/>
      <c r="I58" s="46" t="s">
        <v>68</v>
      </c>
      <c r="J58" s="51">
        <f>L57-L58</f>
        <v>0</v>
      </c>
      <c r="K58" s="48" t="s">
        <v>69</v>
      </c>
      <c r="L58" s="322">
        <f>SUM(M56,O56,Q56)</f>
        <v>15750</v>
      </c>
      <c r="M58" s="300"/>
      <c r="N58" s="300"/>
      <c r="O58" s="300"/>
      <c r="P58" s="300"/>
      <c r="Q58" s="301"/>
      <c r="R58" s="64"/>
      <c r="S58" s="64"/>
      <c r="T58" s="64"/>
      <c r="U58" s="64"/>
      <c r="V58" s="64"/>
      <c r="W58" s="64"/>
      <c r="X58" s="64"/>
      <c r="Y58" s="64"/>
      <c r="Z58" s="64"/>
      <c r="AA58" s="64"/>
      <c r="AB58" s="64"/>
      <c r="AC58" s="64"/>
      <c r="AD58" s="64"/>
      <c r="AE58" s="24"/>
      <c r="AF58" s="14"/>
      <c r="AG58" s="14"/>
      <c r="AH58" s="24"/>
      <c r="AI58" s="24"/>
      <c r="AJ58" s="24"/>
      <c r="AK58" s="24"/>
      <c r="AL58" s="24"/>
      <c r="AM58" s="24"/>
      <c r="AN58" s="24"/>
      <c r="AO58" s="24"/>
      <c r="AP58" s="24"/>
      <c r="AQ58" s="24"/>
      <c r="AR58" s="24"/>
      <c r="AS58" s="49"/>
      <c r="AT58" s="49"/>
    </row>
    <row r="59" spans="1:46" ht="24.75" customHeight="1" x14ac:dyDescent="0.2">
      <c r="A59" s="312" t="s">
        <v>166</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1"/>
      <c r="AE59" s="8"/>
      <c r="AF59" s="9"/>
      <c r="AG59" s="9"/>
      <c r="AH59" s="8"/>
      <c r="AI59" s="311"/>
      <c r="AJ59" s="300"/>
      <c r="AK59" s="300"/>
      <c r="AL59" s="300"/>
      <c r="AM59" s="300"/>
      <c r="AN59" s="300"/>
      <c r="AO59" s="300"/>
      <c r="AP59" s="300"/>
      <c r="AQ59" s="300"/>
      <c r="AR59" s="301"/>
      <c r="AS59" s="3"/>
      <c r="AT59" s="3"/>
    </row>
    <row r="60" spans="1:46" ht="178.5" x14ac:dyDescent="0.2">
      <c r="A60" s="328">
        <v>10</v>
      </c>
      <c r="B60" s="328" t="s">
        <v>167</v>
      </c>
      <c r="C60" s="323" t="s">
        <v>168</v>
      </c>
      <c r="D60" s="17" t="s">
        <v>50</v>
      </c>
      <c r="E60" s="17"/>
      <c r="F60" s="11"/>
      <c r="G60" s="17"/>
      <c r="H60" s="11" t="s">
        <v>169</v>
      </c>
      <c r="I60" s="90" t="s">
        <v>170</v>
      </c>
      <c r="J60" s="91" t="s">
        <v>171</v>
      </c>
      <c r="K60" s="92">
        <v>0</v>
      </c>
      <c r="L60" s="92">
        <v>0</v>
      </c>
      <c r="M60" s="93">
        <v>0</v>
      </c>
      <c r="N60" s="93">
        <v>0</v>
      </c>
      <c r="O60" s="93">
        <v>0</v>
      </c>
      <c r="P60" s="93">
        <v>0</v>
      </c>
      <c r="Q60" s="93">
        <v>0</v>
      </c>
      <c r="R60" s="94" t="s">
        <v>50</v>
      </c>
      <c r="S60" s="94" t="s">
        <v>50</v>
      </c>
      <c r="T60" s="94" t="s">
        <v>50</v>
      </c>
      <c r="U60" s="94" t="s">
        <v>50</v>
      </c>
      <c r="V60" s="94" t="s">
        <v>50</v>
      </c>
      <c r="W60" s="94" t="s">
        <v>50</v>
      </c>
      <c r="X60" s="94" t="s">
        <v>50</v>
      </c>
      <c r="Y60" s="94" t="s">
        <v>50</v>
      </c>
      <c r="Z60" s="94" t="s">
        <v>50</v>
      </c>
      <c r="AA60" s="94" t="s">
        <v>50</v>
      </c>
      <c r="AB60" s="94" t="s">
        <v>50</v>
      </c>
      <c r="AC60" s="94" t="s">
        <v>50</v>
      </c>
      <c r="AD60" s="11" t="s">
        <v>172</v>
      </c>
      <c r="AE60" s="17"/>
      <c r="AF60" s="22"/>
      <c r="AG60" s="22"/>
      <c r="AH60" s="95"/>
      <c r="AI60" s="81"/>
      <c r="AJ60" s="96"/>
      <c r="AK60" s="97"/>
      <c r="AL60" s="97"/>
      <c r="AM60" s="97"/>
      <c r="AN60" s="82"/>
      <c r="AO60" s="333" t="s">
        <v>142</v>
      </c>
      <c r="AP60" s="333" t="s">
        <v>173</v>
      </c>
      <c r="AQ60" s="333" t="s">
        <v>174</v>
      </c>
      <c r="AR60" s="333" t="s">
        <v>175</v>
      </c>
      <c r="AS60" s="3"/>
      <c r="AT60" s="3"/>
    </row>
    <row r="61" spans="1:46" ht="171.75" customHeight="1" x14ac:dyDescent="0.2">
      <c r="A61" s="306"/>
      <c r="B61" s="306"/>
      <c r="C61" s="306"/>
      <c r="D61" s="11" t="s">
        <v>176</v>
      </c>
      <c r="E61" s="98"/>
      <c r="F61" s="11"/>
      <c r="G61" s="17"/>
      <c r="H61" s="11" t="s">
        <v>177</v>
      </c>
      <c r="I61" s="99" t="s">
        <v>170</v>
      </c>
      <c r="J61" s="100" t="s">
        <v>178</v>
      </c>
      <c r="K61" s="12">
        <f t="shared" ref="K61:K62" si="7">SUM(L61,N61,P61)</f>
        <v>15885</v>
      </c>
      <c r="L61" s="101">
        <v>0</v>
      </c>
      <c r="M61" s="102">
        <v>0</v>
      </c>
      <c r="N61" s="102">
        <v>15090.7</v>
      </c>
      <c r="O61" s="102">
        <v>0</v>
      </c>
      <c r="P61" s="102">
        <v>794.3</v>
      </c>
      <c r="Q61" s="102">
        <v>0</v>
      </c>
      <c r="R61" s="103" t="s">
        <v>50</v>
      </c>
      <c r="S61" s="103" t="s">
        <v>50</v>
      </c>
      <c r="T61" s="103" t="s">
        <v>50</v>
      </c>
      <c r="U61" s="103" t="s">
        <v>50</v>
      </c>
      <c r="V61" s="103" t="s">
        <v>50</v>
      </c>
      <c r="W61" s="103" t="s">
        <v>50</v>
      </c>
      <c r="X61" s="103" t="s">
        <v>50</v>
      </c>
      <c r="Y61" s="103" t="s">
        <v>50</v>
      </c>
      <c r="Z61" s="103" t="s">
        <v>50</v>
      </c>
      <c r="AA61" s="103" t="s">
        <v>50</v>
      </c>
      <c r="AB61" s="103" t="s">
        <v>50</v>
      </c>
      <c r="AC61" s="103" t="s">
        <v>50</v>
      </c>
      <c r="AD61" s="11" t="s">
        <v>179</v>
      </c>
      <c r="AE61" s="11"/>
      <c r="AF61" s="22"/>
      <c r="AG61" s="22"/>
      <c r="AH61" s="95"/>
      <c r="AI61" s="104"/>
      <c r="AJ61" s="105"/>
      <c r="AK61" s="97"/>
      <c r="AL61" s="97"/>
      <c r="AM61" s="97"/>
      <c r="AN61" s="106"/>
      <c r="AO61" s="306"/>
      <c r="AP61" s="306"/>
      <c r="AQ61" s="306"/>
      <c r="AR61" s="306"/>
      <c r="AS61" s="3"/>
      <c r="AT61" s="3"/>
    </row>
    <row r="62" spans="1:46" ht="115.5" customHeight="1" x14ac:dyDescent="0.2">
      <c r="A62" s="306"/>
      <c r="B62" s="306"/>
      <c r="C62" s="306"/>
      <c r="D62" s="11" t="s">
        <v>180</v>
      </c>
      <c r="E62" s="17"/>
      <c r="F62" s="11"/>
      <c r="G62" s="17"/>
      <c r="H62" s="11" t="s">
        <v>181</v>
      </c>
      <c r="I62" s="99" t="s">
        <v>182</v>
      </c>
      <c r="J62" s="100" t="s">
        <v>183</v>
      </c>
      <c r="K62" s="92">
        <f t="shared" si="7"/>
        <v>30298.560000000001</v>
      </c>
      <c r="L62" s="101">
        <v>0</v>
      </c>
      <c r="M62" s="102">
        <v>0</v>
      </c>
      <c r="N62" s="107">
        <v>28783.632000000001</v>
      </c>
      <c r="O62" s="107">
        <v>0</v>
      </c>
      <c r="P62" s="107">
        <v>1514.9280000000001</v>
      </c>
      <c r="Q62" s="102">
        <v>0</v>
      </c>
      <c r="R62" s="103"/>
      <c r="S62" s="103"/>
      <c r="T62" s="103"/>
      <c r="U62" s="103"/>
      <c r="V62" s="103"/>
      <c r="W62" s="103"/>
      <c r="X62" s="108"/>
      <c r="Y62" s="108"/>
      <c r="Z62" s="108"/>
      <c r="AA62" s="108"/>
      <c r="AB62" s="108"/>
      <c r="AC62" s="108"/>
      <c r="AD62" s="11" t="s">
        <v>184</v>
      </c>
      <c r="AE62" s="25"/>
      <c r="AF62" s="22"/>
      <c r="AG62" s="22"/>
      <c r="AH62" s="95"/>
      <c r="AI62" s="104"/>
      <c r="AJ62" s="105"/>
      <c r="AK62" s="97"/>
      <c r="AL62" s="97"/>
      <c r="AM62" s="97"/>
      <c r="AN62" s="106"/>
      <c r="AO62" s="306"/>
      <c r="AP62" s="306"/>
      <c r="AQ62" s="306"/>
      <c r="AR62" s="306"/>
      <c r="AS62" s="3"/>
      <c r="AT62" s="3"/>
    </row>
    <row r="63" spans="1:46" ht="208.5" customHeight="1" x14ac:dyDescent="0.2">
      <c r="A63" s="306"/>
      <c r="B63" s="306"/>
      <c r="C63" s="306"/>
      <c r="D63" s="17" t="s">
        <v>50</v>
      </c>
      <c r="E63" s="17"/>
      <c r="F63" s="11"/>
      <c r="G63" s="17"/>
      <c r="H63" s="11" t="s">
        <v>185</v>
      </c>
      <c r="I63" s="99" t="s">
        <v>170</v>
      </c>
      <c r="J63" s="100" t="s">
        <v>171</v>
      </c>
      <c r="K63" s="92">
        <v>0</v>
      </c>
      <c r="L63" s="101">
        <v>0</v>
      </c>
      <c r="M63" s="102">
        <v>0</v>
      </c>
      <c r="N63" s="102">
        <v>0</v>
      </c>
      <c r="O63" s="102">
        <v>0</v>
      </c>
      <c r="P63" s="102">
        <v>0</v>
      </c>
      <c r="Q63" s="102">
        <v>0</v>
      </c>
      <c r="R63" s="103" t="s">
        <v>50</v>
      </c>
      <c r="S63" s="103" t="s">
        <v>50</v>
      </c>
      <c r="T63" s="103" t="s">
        <v>50</v>
      </c>
      <c r="U63" s="103" t="s">
        <v>50</v>
      </c>
      <c r="V63" s="103" t="s">
        <v>50</v>
      </c>
      <c r="W63" s="103" t="s">
        <v>50</v>
      </c>
      <c r="X63" s="103" t="s">
        <v>50</v>
      </c>
      <c r="Y63" s="103" t="s">
        <v>50</v>
      </c>
      <c r="Z63" s="103" t="s">
        <v>50</v>
      </c>
      <c r="AA63" s="103" t="s">
        <v>50</v>
      </c>
      <c r="AB63" s="103" t="s">
        <v>50</v>
      </c>
      <c r="AC63" s="103" t="s">
        <v>50</v>
      </c>
      <c r="AD63" s="11" t="s">
        <v>186</v>
      </c>
      <c r="AE63" s="17"/>
      <c r="AF63" s="22"/>
      <c r="AG63" s="22"/>
      <c r="AH63" s="95"/>
      <c r="AI63" s="104"/>
      <c r="AJ63" s="105"/>
      <c r="AK63" s="97"/>
      <c r="AL63" s="97"/>
      <c r="AM63" s="97"/>
      <c r="AN63" s="106"/>
      <c r="AO63" s="306"/>
      <c r="AP63" s="306"/>
      <c r="AQ63" s="306"/>
      <c r="AR63" s="306"/>
      <c r="AS63" s="3"/>
      <c r="AT63" s="3"/>
    </row>
    <row r="64" spans="1:46" ht="141.75" customHeight="1" x14ac:dyDescent="0.2">
      <c r="A64" s="306"/>
      <c r="B64" s="306"/>
      <c r="C64" s="306"/>
      <c r="D64" s="11" t="s">
        <v>176</v>
      </c>
      <c r="E64" s="98"/>
      <c r="F64" s="11"/>
      <c r="G64" s="17"/>
      <c r="H64" s="11" t="s">
        <v>187</v>
      </c>
      <c r="I64" s="90" t="s">
        <v>170</v>
      </c>
      <c r="J64" s="91" t="s">
        <v>178</v>
      </c>
      <c r="K64" s="12">
        <f t="shared" ref="K64:K66" si="8">SUM(L64,N64,P64)</f>
        <v>13611.98</v>
      </c>
      <c r="L64" s="101">
        <v>0</v>
      </c>
      <c r="M64" s="102">
        <v>0</v>
      </c>
      <c r="N64" s="102">
        <v>12931.380999999999</v>
      </c>
      <c r="O64" s="102">
        <v>0</v>
      </c>
      <c r="P64" s="102">
        <v>680.59900000000005</v>
      </c>
      <c r="Q64" s="102">
        <v>0</v>
      </c>
      <c r="R64" s="103" t="s">
        <v>50</v>
      </c>
      <c r="S64" s="103" t="s">
        <v>50</v>
      </c>
      <c r="T64" s="103" t="s">
        <v>50</v>
      </c>
      <c r="U64" s="103" t="s">
        <v>50</v>
      </c>
      <c r="V64" s="103" t="s">
        <v>50</v>
      </c>
      <c r="W64" s="103" t="s">
        <v>50</v>
      </c>
      <c r="X64" s="103" t="s">
        <v>50</v>
      </c>
      <c r="Y64" s="103" t="s">
        <v>50</v>
      </c>
      <c r="Z64" s="103" t="s">
        <v>50</v>
      </c>
      <c r="AA64" s="103" t="s">
        <v>50</v>
      </c>
      <c r="AB64" s="103" t="s">
        <v>50</v>
      </c>
      <c r="AC64" s="103" t="s">
        <v>50</v>
      </c>
      <c r="AD64" s="11" t="s">
        <v>188</v>
      </c>
      <c r="AE64" s="11"/>
      <c r="AF64" s="22"/>
      <c r="AG64" s="22"/>
      <c r="AH64" s="95"/>
      <c r="AI64" s="104"/>
      <c r="AJ64" s="105"/>
      <c r="AK64" s="97"/>
      <c r="AL64" s="97"/>
      <c r="AM64" s="97"/>
      <c r="AN64" s="106"/>
      <c r="AO64" s="306"/>
      <c r="AP64" s="306"/>
      <c r="AQ64" s="306"/>
      <c r="AR64" s="306"/>
      <c r="AS64" s="3"/>
      <c r="AT64" s="3"/>
    </row>
    <row r="65" spans="1:46" ht="124.5" customHeight="1" x14ac:dyDescent="0.2">
      <c r="A65" s="306"/>
      <c r="B65" s="306"/>
      <c r="C65" s="306"/>
      <c r="D65" s="11" t="s">
        <v>189</v>
      </c>
      <c r="E65" s="17"/>
      <c r="F65" s="11"/>
      <c r="G65" s="17"/>
      <c r="H65" s="11" t="s">
        <v>190</v>
      </c>
      <c r="I65" s="99" t="s">
        <v>182</v>
      </c>
      <c r="J65" s="109">
        <v>44196</v>
      </c>
      <c r="K65" s="110">
        <f t="shared" si="8"/>
        <v>22335</v>
      </c>
      <c r="L65" s="101">
        <v>0</v>
      </c>
      <c r="M65" s="102">
        <v>0</v>
      </c>
      <c r="N65" s="102">
        <v>21218.25</v>
      </c>
      <c r="O65" s="102">
        <v>0</v>
      </c>
      <c r="P65" s="102">
        <v>1116.75</v>
      </c>
      <c r="Q65" s="102">
        <v>0</v>
      </c>
      <c r="R65" s="103"/>
      <c r="S65" s="103"/>
      <c r="T65" s="103"/>
      <c r="U65" s="103"/>
      <c r="V65" s="103"/>
      <c r="W65" s="103"/>
      <c r="X65" s="108"/>
      <c r="Y65" s="108"/>
      <c r="Z65" s="108"/>
      <c r="AA65" s="108"/>
      <c r="AB65" s="108"/>
      <c r="AC65" s="108"/>
      <c r="AD65" s="11" t="s">
        <v>191</v>
      </c>
      <c r="AE65" s="11"/>
      <c r="AF65" s="22"/>
      <c r="AG65" s="22"/>
      <c r="AH65" s="95"/>
      <c r="AI65" s="104"/>
      <c r="AJ65" s="105"/>
      <c r="AK65" s="97"/>
      <c r="AL65" s="97"/>
      <c r="AM65" s="97"/>
      <c r="AN65" s="106"/>
      <c r="AO65" s="306"/>
      <c r="AP65" s="306"/>
      <c r="AQ65" s="306"/>
      <c r="AR65" s="306"/>
      <c r="AS65" s="3"/>
      <c r="AT65" s="3"/>
    </row>
    <row r="66" spans="1:46" ht="150.75" customHeight="1" x14ac:dyDescent="0.2">
      <c r="A66" s="306"/>
      <c r="B66" s="306"/>
      <c r="C66" s="306"/>
      <c r="D66" s="323" t="s">
        <v>192</v>
      </c>
      <c r="E66" s="344"/>
      <c r="F66" s="323"/>
      <c r="G66" s="332"/>
      <c r="H66" s="11" t="s">
        <v>193</v>
      </c>
      <c r="I66" s="111">
        <v>43914</v>
      </c>
      <c r="J66" s="112">
        <v>44175</v>
      </c>
      <c r="K66" s="12">
        <f t="shared" si="8"/>
        <v>210161.48973</v>
      </c>
      <c r="L66" s="113">
        <v>203435</v>
      </c>
      <c r="M66" s="114">
        <v>172215.43</v>
      </c>
      <c r="N66" s="115">
        <v>6659.7</v>
      </c>
      <c r="O66" s="115">
        <v>5380.71</v>
      </c>
      <c r="P66" s="115">
        <v>66.789730000000006</v>
      </c>
      <c r="Q66" s="114">
        <v>0</v>
      </c>
      <c r="R66" s="116" t="s">
        <v>50</v>
      </c>
      <c r="S66" s="116" t="s">
        <v>50</v>
      </c>
      <c r="T66" s="116" t="s">
        <v>50</v>
      </c>
      <c r="U66" s="116" t="s">
        <v>50</v>
      </c>
      <c r="V66" s="116" t="s">
        <v>50</v>
      </c>
      <c r="W66" s="116" t="s">
        <v>50</v>
      </c>
      <c r="X66" s="116" t="s">
        <v>50</v>
      </c>
      <c r="Y66" s="116" t="s">
        <v>50</v>
      </c>
      <c r="Z66" s="116" t="s">
        <v>50</v>
      </c>
      <c r="AA66" s="116" t="s">
        <v>50</v>
      </c>
      <c r="AB66" s="116" t="s">
        <v>50</v>
      </c>
      <c r="AC66" s="116" t="s">
        <v>50</v>
      </c>
      <c r="AD66" s="52" t="s">
        <v>194</v>
      </c>
      <c r="AE66" s="36"/>
      <c r="AF66" s="36"/>
      <c r="AG66" s="36"/>
      <c r="AH66" s="117"/>
      <c r="AI66" s="347"/>
      <c r="AJ66" s="301"/>
      <c r="AK66" s="118"/>
      <c r="AL66" s="118"/>
      <c r="AM66" s="118"/>
      <c r="AN66" s="118"/>
      <c r="AO66" s="307"/>
      <c r="AP66" s="307"/>
      <c r="AQ66" s="307"/>
      <c r="AR66" s="307"/>
      <c r="AS66" s="3"/>
      <c r="AT66" s="3"/>
    </row>
    <row r="67" spans="1:46" ht="37.5" customHeight="1" x14ac:dyDescent="0.2">
      <c r="A67" s="306"/>
      <c r="B67" s="306"/>
      <c r="C67" s="306"/>
      <c r="D67" s="306"/>
      <c r="E67" s="306"/>
      <c r="F67" s="306"/>
      <c r="G67" s="306"/>
      <c r="H67" s="67"/>
      <c r="I67" s="57" t="s">
        <v>66</v>
      </c>
      <c r="J67" s="119">
        <f>L68/L67</f>
        <v>0.84504606542408134</v>
      </c>
      <c r="K67" s="59" t="s">
        <v>67</v>
      </c>
      <c r="L67" s="341">
        <f>SUM(L66,N66,P66)</f>
        <v>210161.48973</v>
      </c>
      <c r="M67" s="303"/>
      <c r="N67" s="303"/>
      <c r="O67" s="303"/>
      <c r="P67" s="303"/>
      <c r="Q67" s="298"/>
      <c r="R67" s="103"/>
      <c r="S67" s="103"/>
      <c r="T67" s="103"/>
      <c r="U67" s="103"/>
      <c r="V67" s="103"/>
      <c r="W67" s="103"/>
      <c r="X67" s="108"/>
      <c r="Y67" s="108"/>
      <c r="Z67" s="108"/>
      <c r="AA67" s="108"/>
      <c r="AB67" s="108"/>
      <c r="AC67" s="108"/>
      <c r="AD67" s="11"/>
      <c r="AE67" s="17"/>
      <c r="AF67" s="22"/>
      <c r="AG67" s="22"/>
      <c r="AH67" s="89"/>
      <c r="AI67" s="89"/>
      <c r="AJ67" s="89"/>
      <c r="AK67" s="22"/>
      <c r="AL67" s="22"/>
      <c r="AM67" s="22"/>
      <c r="AN67" s="22"/>
      <c r="AO67" s="89"/>
      <c r="AP67" s="11"/>
      <c r="AQ67" s="11"/>
      <c r="AR67" s="11"/>
      <c r="AS67" s="3"/>
      <c r="AT67" s="3"/>
    </row>
    <row r="68" spans="1:46" ht="28.5" customHeight="1" x14ac:dyDescent="0.2">
      <c r="A68" s="307"/>
      <c r="B68" s="307"/>
      <c r="C68" s="307"/>
      <c r="D68" s="307"/>
      <c r="E68" s="307"/>
      <c r="F68" s="307"/>
      <c r="G68" s="307"/>
      <c r="H68" s="66"/>
      <c r="I68" s="57" t="s">
        <v>68</v>
      </c>
      <c r="J68" s="120">
        <f>L67-L68</f>
        <v>32565.349730000016</v>
      </c>
      <c r="K68" s="59" t="s">
        <v>69</v>
      </c>
      <c r="L68" s="341">
        <f>SUM(M66,O66,Q66)</f>
        <v>177596.13999999998</v>
      </c>
      <c r="M68" s="303"/>
      <c r="N68" s="303"/>
      <c r="O68" s="303"/>
      <c r="P68" s="303"/>
      <c r="Q68" s="298"/>
      <c r="R68" s="103"/>
      <c r="S68" s="103"/>
      <c r="T68" s="103"/>
      <c r="U68" s="103"/>
      <c r="V68" s="103"/>
      <c r="W68" s="103"/>
      <c r="X68" s="108"/>
      <c r="Y68" s="108"/>
      <c r="Z68" s="108"/>
      <c r="AA68" s="108"/>
      <c r="AB68" s="108"/>
      <c r="AC68" s="108"/>
      <c r="AD68" s="11"/>
      <c r="AE68" s="17"/>
      <c r="AF68" s="22"/>
      <c r="AG68" s="22"/>
      <c r="AH68" s="89"/>
      <c r="AI68" s="89"/>
      <c r="AJ68" s="89"/>
      <c r="AK68" s="22"/>
      <c r="AL68" s="22"/>
      <c r="AM68" s="22"/>
      <c r="AN68" s="22"/>
      <c r="AO68" s="89"/>
      <c r="AP68" s="11"/>
      <c r="AQ68" s="11"/>
      <c r="AR68" s="11"/>
      <c r="AS68" s="3"/>
      <c r="AT68" s="3"/>
    </row>
    <row r="69" spans="1:46" ht="214.5" customHeight="1" x14ac:dyDescent="0.2">
      <c r="A69" s="328">
        <v>11</v>
      </c>
      <c r="B69" s="328" t="s">
        <v>195</v>
      </c>
      <c r="C69" s="323" t="s">
        <v>168</v>
      </c>
      <c r="D69" s="323" t="s">
        <v>196</v>
      </c>
      <c r="E69" s="344"/>
      <c r="F69" s="323"/>
      <c r="G69" s="332"/>
      <c r="H69" s="11" t="s">
        <v>197</v>
      </c>
      <c r="I69" s="53" t="s">
        <v>198</v>
      </c>
      <c r="J69" s="36" t="s">
        <v>199</v>
      </c>
      <c r="K69" s="121">
        <f>SUM(L69,N69,P69)</f>
        <v>19442.3</v>
      </c>
      <c r="L69" s="55">
        <v>18859</v>
      </c>
      <c r="M69" s="53">
        <v>9962.68</v>
      </c>
      <c r="N69" s="53">
        <v>583.29999999999995</v>
      </c>
      <c r="O69" s="53">
        <v>308.14100000000002</v>
      </c>
      <c r="P69" s="55">
        <v>0</v>
      </c>
      <c r="Q69" s="55">
        <v>0</v>
      </c>
      <c r="R69" s="98"/>
      <c r="S69" s="98"/>
      <c r="T69" s="98"/>
      <c r="U69" s="98"/>
      <c r="V69" s="98"/>
      <c r="W69" s="98"/>
      <c r="X69" s="122"/>
      <c r="Y69" s="122"/>
      <c r="Z69" s="122"/>
      <c r="AA69" s="122"/>
      <c r="AB69" s="122"/>
      <c r="AC69" s="122"/>
      <c r="AD69" s="11" t="s">
        <v>200</v>
      </c>
      <c r="AE69" s="17"/>
      <c r="AF69" s="22"/>
      <c r="AG69" s="22"/>
      <c r="AH69" s="95"/>
      <c r="AI69" s="347"/>
      <c r="AJ69" s="301"/>
      <c r="AK69" s="97"/>
      <c r="AL69" s="97"/>
      <c r="AM69" s="97"/>
      <c r="AN69" s="97"/>
      <c r="AO69" s="13" t="s">
        <v>142</v>
      </c>
      <c r="AP69" s="13" t="s">
        <v>201</v>
      </c>
      <c r="AQ69" s="13" t="s">
        <v>202</v>
      </c>
      <c r="AR69" s="11" t="s">
        <v>175</v>
      </c>
      <c r="AS69" s="3"/>
      <c r="AT69" s="3"/>
    </row>
    <row r="70" spans="1:46" ht="36" customHeight="1" x14ac:dyDescent="0.2">
      <c r="A70" s="306"/>
      <c r="B70" s="306"/>
      <c r="C70" s="306"/>
      <c r="D70" s="306"/>
      <c r="E70" s="306"/>
      <c r="F70" s="306"/>
      <c r="G70" s="306"/>
      <c r="H70" s="67"/>
      <c r="I70" s="57" t="s">
        <v>66</v>
      </c>
      <c r="J70" s="123">
        <f>L71/L70</f>
        <v>0.52827191227375359</v>
      </c>
      <c r="K70" s="35" t="s">
        <v>67</v>
      </c>
      <c r="L70" s="319">
        <f>SUM(L69,N69)</f>
        <v>19442.3</v>
      </c>
      <c r="M70" s="300"/>
      <c r="N70" s="300"/>
      <c r="O70" s="300"/>
      <c r="P70" s="300"/>
      <c r="Q70" s="301"/>
      <c r="R70" s="22"/>
      <c r="S70" s="22"/>
      <c r="T70" s="22"/>
      <c r="U70" s="22"/>
      <c r="V70" s="22"/>
      <c r="W70" s="22"/>
      <c r="X70" s="89"/>
      <c r="Y70" s="89"/>
      <c r="Z70" s="89"/>
      <c r="AA70" s="89"/>
      <c r="AB70" s="89"/>
      <c r="AC70" s="89"/>
      <c r="AD70" s="89"/>
      <c r="AE70" s="89"/>
      <c r="AF70" s="22"/>
      <c r="AG70" s="22"/>
      <c r="AH70" s="89"/>
      <c r="AI70" s="89"/>
      <c r="AJ70" s="89"/>
      <c r="AK70" s="89"/>
      <c r="AL70" s="89"/>
      <c r="AM70" s="89"/>
      <c r="AN70" s="89"/>
      <c r="AO70" s="89"/>
      <c r="AP70" s="89"/>
      <c r="AQ70" s="89"/>
      <c r="AR70" s="89"/>
      <c r="AS70" s="3"/>
      <c r="AT70" s="3"/>
    </row>
    <row r="71" spans="1:46" ht="25.5" customHeight="1" x14ac:dyDescent="0.2">
      <c r="A71" s="306"/>
      <c r="B71" s="306"/>
      <c r="C71" s="306"/>
      <c r="D71" s="306"/>
      <c r="E71" s="306"/>
      <c r="F71" s="306"/>
      <c r="G71" s="306"/>
      <c r="H71" s="75"/>
      <c r="I71" s="57" t="s">
        <v>68</v>
      </c>
      <c r="J71" s="124">
        <f>L70-L71</f>
        <v>9171.4789999999994</v>
      </c>
      <c r="K71" s="35" t="s">
        <v>69</v>
      </c>
      <c r="L71" s="319">
        <f>SUM(M69,O69)</f>
        <v>10270.821</v>
      </c>
      <c r="M71" s="300"/>
      <c r="N71" s="300"/>
      <c r="O71" s="300"/>
      <c r="P71" s="300"/>
      <c r="Q71" s="301"/>
      <c r="R71" s="22"/>
      <c r="S71" s="22"/>
      <c r="T71" s="22"/>
      <c r="U71" s="22"/>
      <c r="V71" s="22"/>
      <c r="W71" s="22"/>
      <c r="X71" s="89"/>
      <c r="Y71" s="89"/>
      <c r="Z71" s="89"/>
      <c r="AA71" s="89"/>
      <c r="AB71" s="89"/>
      <c r="AC71" s="89"/>
      <c r="AD71" s="89"/>
      <c r="AE71" s="89"/>
      <c r="AF71" s="22"/>
      <c r="AG71" s="22"/>
      <c r="AH71" s="89"/>
      <c r="AI71" s="89"/>
      <c r="AJ71" s="89"/>
      <c r="AK71" s="89"/>
      <c r="AL71" s="89"/>
      <c r="AM71" s="89"/>
      <c r="AN71" s="89"/>
      <c r="AO71" s="89"/>
      <c r="AP71" s="89"/>
      <c r="AQ71" s="89"/>
      <c r="AR71" s="89"/>
      <c r="AS71" s="3"/>
      <c r="AT71" s="3"/>
    </row>
    <row r="72" spans="1:46" ht="37.5" customHeight="1" x14ac:dyDescent="0.2">
      <c r="A72" s="306"/>
      <c r="B72" s="306"/>
      <c r="C72" s="306"/>
      <c r="D72" s="306"/>
      <c r="E72" s="306"/>
      <c r="F72" s="306"/>
      <c r="G72" s="306"/>
      <c r="H72" s="67"/>
      <c r="I72" s="324" t="s">
        <v>203</v>
      </c>
      <c r="J72" s="300"/>
      <c r="K72" s="301"/>
      <c r="L72" s="44">
        <f t="shared" ref="L72:Q72" si="9">SUM(L66,L69)</f>
        <v>222294</v>
      </c>
      <c r="M72" s="44">
        <f t="shared" si="9"/>
        <v>182178.11</v>
      </c>
      <c r="N72" s="44">
        <f t="shared" si="9"/>
        <v>7243</v>
      </c>
      <c r="O72" s="44">
        <f t="shared" si="9"/>
        <v>5688.8509999999997</v>
      </c>
      <c r="P72" s="44">
        <f t="shared" si="9"/>
        <v>66.789730000000006</v>
      </c>
      <c r="Q72" s="44">
        <f t="shared" si="9"/>
        <v>0</v>
      </c>
      <c r="R72" s="22"/>
      <c r="S72" s="22"/>
      <c r="T72" s="22"/>
      <c r="U72" s="22"/>
      <c r="V72" s="22"/>
      <c r="W72" s="22"/>
      <c r="X72" s="89"/>
      <c r="Y72" s="89"/>
      <c r="Z72" s="89"/>
      <c r="AA72" s="89"/>
      <c r="AB72" s="89"/>
      <c r="AC72" s="89"/>
      <c r="AD72" s="89"/>
      <c r="AE72" s="89"/>
      <c r="AF72" s="22"/>
      <c r="AG72" s="22"/>
      <c r="AH72" s="89"/>
      <c r="AI72" s="346"/>
      <c r="AJ72" s="300"/>
      <c r="AK72" s="300"/>
      <c r="AL72" s="300"/>
      <c r="AM72" s="300"/>
      <c r="AN72" s="300"/>
      <c r="AO72" s="300"/>
      <c r="AP72" s="300"/>
      <c r="AQ72" s="300"/>
      <c r="AR72" s="301"/>
      <c r="AS72" s="3"/>
      <c r="AT72" s="3"/>
    </row>
    <row r="73" spans="1:46" ht="33" customHeight="1" x14ac:dyDescent="0.2">
      <c r="A73" s="306"/>
      <c r="B73" s="306"/>
      <c r="C73" s="306"/>
      <c r="D73" s="306"/>
      <c r="E73" s="306"/>
      <c r="F73" s="306"/>
      <c r="G73" s="306"/>
      <c r="H73" s="125"/>
      <c r="I73" s="46" t="s">
        <v>66</v>
      </c>
      <c r="J73" s="126">
        <f>L74/L73</f>
        <v>0.81846047042524728</v>
      </c>
      <c r="K73" s="127" t="s">
        <v>67</v>
      </c>
      <c r="L73" s="322">
        <f>SUM(L72,N72)</f>
        <v>229537</v>
      </c>
      <c r="M73" s="300"/>
      <c r="N73" s="300"/>
      <c r="O73" s="300"/>
      <c r="P73" s="300"/>
      <c r="Q73" s="301"/>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3"/>
      <c r="AT73" s="3"/>
    </row>
    <row r="74" spans="1:46" ht="42.75" customHeight="1" x14ac:dyDescent="0.2">
      <c r="A74" s="307"/>
      <c r="B74" s="307"/>
      <c r="C74" s="307"/>
      <c r="D74" s="307"/>
      <c r="E74" s="307"/>
      <c r="F74" s="307"/>
      <c r="G74" s="307"/>
      <c r="H74" s="66"/>
      <c r="I74" s="46" t="s">
        <v>68</v>
      </c>
      <c r="J74" s="128">
        <f>L73-L74</f>
        <v>41670.039000000019</v>
      </c>
      <c r="K74" s="127" t="s">
        <v>69</v>
      </c>
      <c r="L74" s="322">
        <f>SUM(M72,O72)</f>
        <v>187866.96099999998</v>
      </c>
      <c r="M74" s="300"/>
      <c r="N74" s="300"/>
      <c r="O74" s="300"/>
      <c r="P74" s="300"/>
      <c r="Q74" s="301"/>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3"/>
      <c r="AT74" s="3"/>
    </row>
    <row r="75" spans="1:46" ht="24" customHeight="1" x14ac:dyDescent="0.2">
      <c r="A75" s="304"/>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0"/>
      <c r="AL75" s="300"/>
      <c r="AM75" s="300"/>
      <c r="AN75" s="300"/>
      <c r="AO75" s="300"/>
      <c r="AP75" s="300"/>
      <c r="AQ75" s="300"/>
      <c r="AR75" s="301"/>
      <c r="AS75" s="3"/>
      <c r="AT75" s="3"/>
    </row>
    <row r="76" spans="1:46" ht="24" customHeight="1" x14ac:dyDescent="0.2">
      <c r="A76" s="28"/>
      <c r="B76" s="129"/>
      <c r="C76" s="129"/>
      <c r="D76" s="129"/>
      <c r="E76" s="129"/>
      <c r="F76" s="129"/>
      <c r="G76" s="129"/>
      <c r="H76" s="348" t="s">
        <v>204</v>
      </c>
      <c r="I76" s="300"/>
      <c r="J76" s="300"/>
      <c r="K76" s="301"/>
      <c r="L76" s="130">
        <f t="shared" ref="L76:Q76" si="10">SUM(L15,L25,L45,L49,L56,L72)</f>
        <v>1202983.0953299999</v>
      </c>
      <c r="M76" s="130">
        <f t="shared" si="10"/>
        <v>583301.76428</v>
      </c>
      <c r="N76" s="130">
        <f t="shared" si="10"/>
        <v>651802.49352000002</v>
      </c>
      <c r="O76" s="130">
        <f t="shared" si="10"/>
        <v>79389.72099999999</v>
      </c>
      <c r="P76" s="130">
        <f t="shared" si="10"/>
        <v>54845.384209999997</v>
      </c>
      <c r="Q76" s="130">
        <f t="shared" si="10"/>
        <v>29652.065459999998</v>
      </c>
      <c r="R76" s="22"/>
      <c r="S76" s="22"/>
      <c r="T76" s="22"/>
      <c r="U76" s="22"/>
      <c r="V76" s="22"/>
      <c r="W76" s="22"/>
      <c r="X76" s="89"/>
      <c r="Y76" s="89"/>
      <c r="Z76" s="89"/>
      <c r="AA76" s="89"/>
      <c r="AB76" s="89"/>
      <c r="AC76" s="89"/>
      <c r="AD76" s="346"/>
      <c r="AE76" s="300"/>
      <c r="AF76" s="300"/>
      <c r="AG76" s="300"/>
      <c r="AH76" s="300"/>
      <c r="AI76" s="300"/>
      <c r="AJ76" s="300"/>
      <c r="AK76" s="300"/>
      <c r="AL76" s="300"/>
      <c r="AM76" s="300"/>
      <c r="AN76" s="300"/>
      <c r="AO76" s="300"/>
      <c r="AP76" s="300"/>
      <c r="AQ76" s="300"/>
      <c r="AR76" s="301"/>
      <c r="AS76" s="3"/>
      <c r="AT76" s="3"/>
    </row>
    <row r="77" spans="1:46" ht="34.5" customHeight="1" x14ac:dyDescent="0.2">
      <c r="A77" s="28"/>
      <c r="B77" s="129"/>
      <c r="C77" s="129"/>
      <c r="D77" s="129"/>
      <c r="E77" s="129"/>
      <c r="F77" s="129"/>
      <c r="G77" s="129"/>
      <c r="H77" s="348" t="s">
        <v>66</v>
      </c>
      <c r="I77" s="301"/>
      <c r="J77" s="131">
        <f>L78/L77</f>
        <v>0.36255358260689813</v>
      </c>
      <c r="K77" s="132" t="s">
        <v>205</v>
      </c>
      <c r="L77" s="349">
        <f>SUM(L76,N76,P76)</f>
        <v>1909630.97306</v>
      </c>
      <c r="M77" s="300"/>
      <c r="N77" s="300"/>
      <c r="O77" s="300"/>
      <c r="P77" s="300"/>
      <c r="Q77" s="301"/>
      <c r="R77" s="22"/>
      <c r="S77" s="22"/>
      <c r="T77" s="22"/>
      <c r="U77" s="22"/>
      <c r="V77" s="22"/>
      <c r="W77" s="22"/>
      <c r="X77" s="89"/>
      <c r="Y77" s="89"/>
      <c r="Z77" s="89"/>
      <c r="AA77" s="89"/>
      <c r="AB77" s="89"/>
      <c r="AC77" s="89"/>
      <c r="AD77" s="346"/>
      <c r="AE77" s="300"/>
      <c r="AF77" s="300"/>
      <c r="AG77" s="300"/>
      <c r="AH77" s="300"/>
      <c r="AI77" s="300"/>
      <c r="AJ77" s="300"/>
      <c r="AK77" s="300"/>
      <c r="AL77" s="300"/>
      <c r="AM77" s="300"/>
      <c r="AN77" s="300"/>
      <c r="AO77" s="300"/>
      <c r="AP77" s="300"/>
      <c r="AQ77" s="300"/>
      <c r="AR77" s="301"/>
      <c r="AS77" s="3"/>
      <c r="AT77" s="3"/>
    </row>
    <row r="78" spans="1:46" ht="34.5" customHeight="1" x14ac:dyDescent="0.2">
      <c r="A78" s="28"/>
      <c r="B78" s="129"/>
      <c r="C78" s="129"/>
      <c r="D78" s="129"/>
      <c r="E78" s="129"/>
      <c r="F78" s="129"/>
      <c r="G78" s="129"/>
      <c r="H78" s="348" t="s">
        <v>68</v>
      </c>
      <c r="I78" s="301"/>
      <c r="J78" s="133">
        <f>L77-L78</f>
        <v>1217287.4223199999</v>
      </c>
      <c r="K78" s="132" t="s">
        <v>206</v>
      </c>
      <c r="L78" s="349">
        <f>SUM(M76,O76,Q76)</f>
        <v>692343.55073999998</v>
      </c>
      <c r="M78" s="300"/>
      <c r="N78" s="300"/>
      <c r="O78" s="300"/>
      <c r="P78" s="300"/>
      <c r="Q78" s="301"/>
      <c r="R78" s="134"/>
      <c r="S78" s="22"/>
      <c r="T78" s="22"/>
      <c r="U78" s="22"/>
      <c r="V78" s="22"/>
      <c r="W78" s="22"/>
      <c r="X78" s="89"/>
      <c r="Y78" s="89"/>
      <c r="Z78" s="89"/>
      <c r="AA78" s="89"/>
      <c r="AB78" s="89"/>
      <c r="AC78" s="89"/>
      <c r="AD78" s="346"/>
      <c r="AE78" s="300"/>
      <c r="AF78" s="300"/>
      <c r="AG78" s="300"/>
      <c r="AH78" s="300"/>
      <c r="AI78" s="300"/>
      <c r="AJ78" s="300"/>
      <c r="AK78" s="300"/>
      <c r="AL78" s="300"/>
      <c r="AM78" s="300"/>
      <c r="AN78" s="300"/>
      <c r="AO78" s="300"/>
      <c r="AP78" s="300"/>
      <c r="AQ78" s="300"/>
      <c r="AR78" s="301"/>
      <c r="AS78" s="3"/>
      <c r="AT78" s="3"/>
    </row>
    <row r="79" spans="1:46" x14ac:dyDescent="0.2">
      <c r="A79" s="4"/>
      <c r="B79" s="4"/>
      <c r="C79" s="3"/>
      <c r="D79" s="3"/>
      <c r="E79" s="4"/>
      <c r="F79" s="3"/>
      <c r="G79" s="4"/>
      <c r="H79" s="3"/>
      <c r="I79" s="4"/>
      <c r="J79" s="4"/>
      <c r="K79" s="4"/>
      <c r="L79" s="4"/>
      <c r="M79" s="4"/>
      <c r="N79" s="4"/>
      <c r="O79" s="4"/>
      <c r="P79" s="4"/>
      <c r="Q79" s="4"/>
      <c r="R79" s="4"/>
      <c r="S79" s="4"/>
      <c r="T79" s="4"/>
      <c r="U79" s="4"/>
      <c r="V79" s="4"/>
      <c r="W79" s="4"/>
      <c r="X79" s="3"/>
      <c r="Y79" s="3"/>
      <c r="Z79" s="3"/>
      <c r="AA79" s="3"/>
      <c r="AB79" s="3"/>
      <c r="AC79" s="3"/>
      <c r="AD79" s="3"/>
      <c r="AE79" s="3"/>
      <c r="AF79" s="4"/>
      <c r="AG79" s="4"/>
      <c r="AH79" s="3"/>
      <c r="AI79" s="3"/>
      <c r="AJ79" s="3"/>
      <c r="AK79" s="4"/>
      <c r="AL79" s="4"/>
      <c r="AM79" s="4"/>
      <c r="AN79" s="4"/>
      <c r="AO79" s="3"/>
      <c r="AP79" s="3"/>
      <c r="AQ79" s="3"/>
      <c r="AR79" s="3"/>
      <c r="AS79" s="3"/>
      <c r="AT79" s="3"/>
    </row>
    <row r="80" spans="1:46" ht="12.75" x14ac:dyDescent="0.2">
      <c r="A80" s="135"/>
      <c r="B80" s="135"/>
      <c r="E80" s="135"/>
      <c r="G80" s="135"/>
      <c r="I80" s="135"/>
      <c r="J80" s="135"/>
      <c r="K80" s="135"/>
      <c r="L80" s="135"/>
      <c r="M80" s="135"/>
      <c r="N80" s="135"/>
      <c r="O80" s="135"/>
      <c r="P80" s="135"/>
      <c r="Q80" s="135"/>
      <c r="R80" s="135"/>
      <c r="S80" s="135"/>
      <c r="T80" s="135"/>
      <c r="U80" s="135"/>
      <c r="V80" s="135"/>
      <c r="W80" s="135"/>
      <c r="AF80" s="135"/>
      <c r="AG80" s="135"/>
      <c r="AK80" s="135"/>
      <c r="AL80" s="135"/>
      <c r="AM80" s="135"/>
      <c r="AN80" s="135"/>
    </row>
    <row r="81" spans="1:40" ht="12.75" x14ac:dyDescent="0.2">
      <c r="A81" s="135"/>
      <c r="B81" s="135"/>
      <c r="E81" s="135"/>
      <c r="G81" s="135"/>
      <c r="I81" s="135"/>
      <c r="J81" s="135"/>
      <c r="K81" s="135"/>
      <c r="L81" s="135"/>
      <c r="M81" s="135"/>
      <c r="N81" s="135"/>
      <c r="O81" s="135"/>
      <c r="P81" s="135"/>
      <c r="Q81" s="135"/>
      <c r="R81" s="135"/>
      <c r="S81" s="135"/>
      <c r="T81" s="135"/>
      <c r="U81" s="135"/>
      <c r="V81" s="135"/>
      <c r="W81" s="135"/>
      <c r="AF81" s="135"/>
      <c r="AG81" s="135"/>
      <c r="AK81" s="135"/>
      <c r="AL81" s="135"/>
      <c r="AM81" s="135"/>
      <c r="AN81" s="135"/>
    </row>
    <row r="82" spans="1:40" ht="12.75" x14ac:dyDescent="0.2">
      <c r="A82" s="135"/>
      <c r="B82" s="135"/>
      <c r="E82" s="135"/>
      <c r="G82" s="135"/>
      <c r="I82" s="135"/>
      <c r="J82" s="135"/>
      <c r="K82" s="135"/>
      <c r="L82" s="135"/>
      <c r="M82" s="135"/>
      <c r="N82" s="135"/>
      <c r="O82" s="135"/>
      <c r="P82" s="135"/>
      <c r="Q82" s="135"/>
      <c r="R82" s="135"/>
      <c r="S82" s="135"/>
      <c r="T82" s="135"/>
      <c r="U82" s="135"/>
      <c r="V82" s="135"/>
      <c r="W82" s="135"/>
      <c r="AF82" s="135"/>
      <c r="AG82" s="135"/>
      <c r="AK82" s="135"/>
      <c r="AL82" s="135"/>
      <c r="AM82" s="135"/>
      <c r="AN82" s="135"/>
    </row>
    <row r="83" spans="1:40" ht="12.75" x14ac:dyDescent="0.2">
      <c r="A83" s="135"/>
      <c r="B83" s="135"/>
      <c r="E83" s="135"/>
      <c r="G83" s="135"/>
      <c r="I83" s="135"/>
      <c r="J83" s="135"/>
      <c r="K83" s="135"/>
      <c r="L83" s="135"/>
      <c r="M83" s="135"/>
      <c r="N83" s="135"/>
      <c r="O83" s="135"/>
      <c r="P83" s="135"/>
      <c r="Q83" s="135"/>
      <c r="R83" s="135"/>
      <c r="S83" s="135"/>
      <c r="T83" s="135"/>
      <c r="U83" s="135"/>
      <c r="V83" s="135"/>
      <c r="W83" s="135"/>
      <c r="AF83" s="135"/>
      <c r="AG83" s="135"/>
      <c r="AK83" s="135"/>
      <c r="AL83" s="135"/>
      <c r="AM83" s="135"/>
      <c r="AN83" s="135"/>
    </row>
    <row r="84" spans="1:40" ht="12.75" x14ac:dyDescent="0.2">
      <c r="A84" s="135"/>
      <c r="B84" s="135"/>
      <c r="E84" s="135"/>
      <c r="G84" s="135"/>
      <c r="I84" s="135"/>
      <c r="J84" s="135"/>
      <c r="K84" s="135"/>
      <c r="L84" s="135"/>
      <c r="M84" s="135"/>
      <c r="N84" s="135"/>
      <c r="O84" s="135"/>
      <c r="P84" s="135"/>
      <c r="Q84" s="135"/>
      <c r="R84" s="135"/>
      <c r="S84" s="135"/>
      <c r="T84" s="135"/>
      <c r="U84" s="135"/>
      <c r="V84" s="135"/>
      <c r="W84" s="135"/>
      <c r="AF84" s="135"/>
      <c r="AG84" s="135"/>
      <c r="AK84" s="135"/>
      <c r="AL84" s="135"/>
      <c r="AM84" s="135"/>
      <c r="AN84" s="135"/>
    </row>
    <row r="85" spans="1:40" ht="12.75" x14ac:dyDescent="0.2">
      <c r="A85" s="135"/>
      <c r="B85" s="135"/>
      <c r="E85" s="135"/>
      <c r="G85" s="135"/>
      <c r="I85" s="135"/>
      <c r="J85" s="135"/>
      <c r="K85" s="135"/>
      <c r="L85" s="135"/>
      <c r="M85" s="135"/>
      <c r="N85" s="135"/>
      <c r="O85" s="135"/>
      <c r="P85" s="135"/>
      <c r="Q85" s="135"/>
      <c r="R85" s="135"/>
      <c r="S85" s="135"/>
      <c r="T85" s="135"/>
      <c r="U85" s="135"/>
      <c r="V85" s="135"/>
      <c r="W85" s="135"/>
      <c r="AF85" s="135"/>
      <c r="AG85" s="135"/>
      <c r="AK85" s="135"/>
      <c r="AL85" s="135"/>
      <c r="AM85" s="135"/>
      <c r="AN85" s="135"/>
    </row>
    <row r="86" spans="1:40" ht="12.75" x14ac:dyDescent="0.2">
      <c r="A86" s="135"/>
      <c r="B86" s="135"/>
      <c r="E86" s="135"/>
      <c r="G86" s="135"/>
      <c r="I86" s="135"/>
      <c r="J86" s="135"/>
      <c r="K86" s="135"/>
      <c r="L86" s="135"/>
      <c r="M86" s="135"/>
      <c r="N86" s="135"/>
      <c r="O86" s="135"/>
      <c r="P86" s="135"/>
      <c r="Q86" s="135"/>
      <c r="R86" s="135"/>
      <c r="S86" s="135"/>
      <c r="T86" s="135"/>
      <c r="U86" s="135"/>
      <c r="V86" s="135"/>
      <c r="W86" s="135"/>
      <c r="AF86" s="135"/>
      <c r="AG86" s="135"/>
      <c r="AK86" s="135"/>
      <c r="AL86" s="135"/>
      <c r="AM86" s="135"/>
      <c r="AN86" s="135"/>
    </row>
    <row r="87" spans="1:40" ht="12.75" x14ac:dyDescent="0.2">
      <c r="A87" s="135"/>
      <c r="B87" s="135"/>
      <c r="E87" s="135"/>
      <c r="G87" s="135"/>
      <c r="I87" s="135"/>
      <c r="J87" s="135"/>
      <c r="K87" s="135"/>
      <c r="L87" s="135"/>
      <c r="M87" s="135"/>
      <c r="N87" s="135"/>
      <c r="O87" s="135"/>
      <c r="P87" s="135"/>
      <c r="Q87" s="135"/>
      <c r="R87" s="135"/>
      <c r="S87" s="135"/>
      <c r="T87" s="135"/>
      <c r="U87" s="135"/>
      <c r="V87" s="135"/>
      <c r="W87" s="135"/>
      <c r="AF87" s="135"/>
      <c r="AG87" s="135"/>
      <c r="AK87" s="135"/>
      <c r="AL87" s="135"/>
      <c r="AM87" s="135"/>
      <c r="AN87" s="135"/>
    </row>
    <row r="88" spans="1:40" ht="12.75" x14ac:dyDescent="0.2">
      <c r="A88" s="135"/>
      <c r="B88" s="135"/>
      <c r="E88" s="135"/>
      <c r="G88" s="135"/>
      <c r="I88" s="135"/>
      <c r="J88" s="135"/>
      <c r="K88" s="135"/>
      <c r="L88" s="135"/>
      <c r="M88" s="135"/>
      <c r="N88" s="135"/>
      <c r="O88" s="135"/>
      <c r="P88" s="135"/>
      <c r="Q88" s="135"/>
      <c r="R88" s="135"/>
      <c r="S88" s="135"/>
      <c r="T88" s="135"/>
      <c r="U88" s="135"/>
      <c r="V88" s="135"/>
      <c r="W88" s="135"/>
      <c r="AF88" s="135"/>
      <c r="AG88" s="135"/>
      <c r="AK88" s="135"/>
      <c r="AL88" s="135"/>
      <c r="AM88" s="135"/>
      <c r="AN88" s="135"/>
    </row>
    <row r="89" spans="1:40" ht="12.75" x14ac:dyDescent="0.2">
      <c r="A89" s="135"/>
      <c r="B89" s="135"/>
      <c r="E89" s="135"/>
      <c r="G89" s="135"/>
      <c r="I89" s="135"/>
      <c r="J89" s="135"/>
      <c r="K89" s="135"/>
      <c r="L89" s="135"/>
      <c r="M89" s="135"/>
      <c r="N89" s="135"/>
      <c r="O89" s="135"/>
      <c r="P89" s="135"/>
      <c r="Q89" s="135"/>
      <c r="R89" s="135"/>
      <c r="S89" s="135"/>
      <c r="T89" s="135"/>
      <c r="U89" s="135"/>
      <c r="V89" s="135"/>
      <c r="W89" s="135"/>
      <c r="AF89" s="135"/>
      <c r="AG89" s="135"/>
      <c r="AK89" s="135"/>
      <c r="AL89" s="135"/>
      <c r="AM89" s="135"/>
      <c r="AN89" s="135"/>
    </row>
    <row r="90" spans="1:40" ht="12.75" x14ac:dyDescent="0.2">
      <c r="A90" s="135"/>
      <c r="B90" s="135"/>
      <c r="E90" s="135"/>
      <c r="G90" s="135"/>
      <c r="I90" s="135"/>
      <c r="J90" s="135"/>
      <c r="K90" s="135"/>
      <c r="L90" s="135"/>
      <c r="M90" s="135"/>
      <c r="N90" s="135"/>
      <c r="O90" s="135"/>
      <c r="P90" s="135"/>
      <c r="Q90" s="135"/>
      <c r="R90" s="135"/>
      <c r="S90" s="135"/>
      <c r="T90" s="135"/>
      <c r="U90" s="135"/>
      <c r="V90" s="135"/>
      <c r="W90" s="135"/>
      <c r="AF90" s="135"/>
      <c r="AG90" s="135"/>
      <c r="AK90" s="135"/>
      <c r="AL90" s="135"/>
      <c r="AM90" s="135"/>
      <c r="AN90" s="135"/>
    </row>
    <row r="91" spans="1:40" ht="12.75" x14ac:dyDescent="0.2">
      <c r="A91" s="135"/>
      <c r="B91" s="135"/>
      <c r="E91" s="135"/>
      <c r="G91" s="135"/>
      <c r="I91" s="135"/>
      <c r="J91" s="135"/>
      <c r="K91" s="135"/>
      <c r="L91" s="135"/>
      <c r="M91" s="135"/>
      <c r="N91" s="135"/>
      <c r="O91" s="135"/>
      <c r="P91" s="135"/>
      <c r="Q91" s="135"/>
      <c r="R91" s="135"/>
      <c r="S91" s="135"/>
      <c r="T91" s="135"/>
      <c r="U91" s="135"/>
      <c r="V91" s="135"/>
      <c r="W91" s="135"/>
      <c r="AF91" s="135"/>
      <c r="AG91" s="135"/>
      <c r="AK91" s="135"/>
      <c r="AL91" s="135"/>
      <c r="AM91" s="135"/>
      <c r="AN91" s="135"/>
    </row>
    <row r="92" spans="1:40" ht="12.75" x14ac:dyDescent="0.2">
      <c r="A92" s="135"/>
      <c r="B92" s="135"/>
      <c r="E92" s="135"/>
      <c r="G92" s="135"/>
      <c r="I92" s="135"/>
      <c r="J92" s="135"/>
      <c r="K92" s="135"/>
      <c r="L92" s="135"/>
      <c r="M92" s="135"/>
      <c r="N92" s="135"/>
      <c r="O92" s="135"/>
      <c r="P92" s="135"/>
      <c r="Q92" s="135"/>
      <c r="R92" s="135"/>
      <c r="S92" s="135"/>
      <c r="T92" s="135"/>
      <c r="U92" s="135"/>
      <c r="V92" s="135"/>
      <c r="W92" s="135"/>
      <c r="AF92" s="135"/>
      <c r="AG92" s="135"/>
      <c r="AK92" s="135"/>
      <c r="AL92" s="135"/>
      <c r="AM92" s="135"/>
      <c r="AN92" s="135"/>
    </row>
    <row r="93" spans="1:40" ht="12.75" x14ac:dyDescent="0.2">
      <c r="A93" s="135"/>
      <c r="B93" s="135"/>
      <c r="E93" s="135"/>
      <c r="G93" s="135"/>
      <c r="I93" s="135"/>
      <c r="J93" s="135"/>
      <c r="K93" s="135"/>
      <c r="L93" s="135"/>
      <c r="M93" s="135"/>
      <c r="N93" s="135"/>
      <c r="O93" s="135"/>
      <c r="P93" s="135"/>
      <c r="Q93" s="135"/>
      <c r="R93" s="135"/>
      <c r="S93" s="135"/>
      <c r="T93" s="135"/>
      <c r="U93" s="135"/>
      <c r="V93" s="135"/>
      <c r="W93" s="135"/>
      <c r="AF93" s="135"/>
      <c r="AG93" s="135"/>
      <c r="AK93" s="135"/>
      <c r="AL93" s="135"/>
      <c r="AM93" s="135"/>
      <c r="AN93" s="135"/>
    </row>
    <row r="94" spans="1:40" ht="12.75" x14ac:dyDescent="0.2">
      <c r="A94" s="135"/>
      <c r="B94" s="135"/>
      <c r="E94" s="135"/>
      <c r="G94" s="135"/>
      <c r="I94" s="135"/>
      <c r="J94" s="135"/>
      <c r="K94" s="135"/>
      <c r="L94" s="135"/>
      <c r="M94" s="135"/>
      <c r="N94" s="135"/>
      <c r="O94" s="135"/>
      <c r="P94" s="135"/>
      <c r="Q94" s="135"/>
      <c r="R94" s="135"/>
      <c r="S94" s="135"/>
      <c r="T94" s="135"/>
      <c r="U94" s="135"/>
      <c r="V94" s="135"/>
      <c r="W94" s="135"/>
      <c r="AF94" s="135"/>
      <c r="AG94" s="135"/>
      <c r="AK94" s="135"/>
      <c r="AL94" s="135"/>
      <c r="AM94" s="135"/>
      <c r="AN94" s="135"/>
    </row>
    <row r="95" spans="1:40" ht="12.75" x14ac:dyDescent="0.2">
      <c r="A95" s="135"/>
      <c r="B95" s="135"/>
      <c r="E95" s="135"/>
      <c r="G95" s="135"/>
      <c r="I95" s="135"/>
      <c r="J95" s="135"/>
      <c r="K95" s="135"/>
      <c r="L95" s="135"/>
      <c r="M95" s="135"/>
      <c r="N95" s="135"/>
      <c r="O95" s="135"/>
      <c r="P95" s="135"/>
      <c r="Q95" s="135"/>
      <c r="R95" s="135"/>
      <c r="S95" s="135"/>
      <c r="T95" s="135"/>
      <c r="U95" s="135"/>
      <c r="V95" s="135"/>
      <c r="W95" s="135"/>
      <c r="AF95" s="135"/>
      <c r="AG95" s="135"/>
      <c r="AK95" s="135"/>
      <c r="AL95" s="135"/>
      <c r="AM95" s="135"/>
      <c r="AN95" s="135"/>
    </row>
    <row r="96" spans="1:40" ht="12.75" x14ac:dyDescent="0.2">
      <c r="A96" s="135"/>
      <c r="B96" s="135"/>
      <c r="E96" s="135"/>
      <c r="G96" s="135"/>
      <c r="I96" s="135"/>
      <c r="J96" s="135"/>
      <c r="K96" s="135"/>
      <c r="L96" s="135"/>
      <c r="M96" s="135"/>
      <c r="N96" s="135"/>
      <c r="O96" s="135"/>
      <c r="P96" s="135"/>
      <c r="Q96" s="135"/>
      <c r="R96" s="135"/>
      <c r="S96" s="135"/>
      <c r="T96" s="135"/>
      <c r="U96" s="135"/>
      <c r="V96" s="135"/>
      <c r="W96" s="135"/>
      <c r="AF96" s="135"/>
      <c r="AG96" s="135"/>
      <c r="AK96" s="135"/>
      <c r="AL96" s="135"/>
      <c r="AM96" s="135"/>
      <c r="AN96" s="135"/>
    </row>
    <row r="97" spans="1:40" ht="12.75" x14ac:dyDescent="0.2">
      <c r="A97" s="135"/>
      <c r="B97" s="135"/>
      <c r="E97" s="135"/>
      <c r="G97" s="135"/>
      <c r="I97" s="135"/>
      <c r="J97" s="135"/>
      <c r="K97" s="135"/>
      <c r="L97" s="135"/>
      <c r="M97" s="135"/>
      <c r="N97" s="135"/>
      <c r="O97" s="135"/>
      <c r="P97" s="135"/>
      <c r="Q97" s="135"/>
      <c r="R97" s="135"/>
      <c r="S97" s="135"/>
      <c r="T97" s="135"/>
      <c r="U97" s="135"/>
      <c r="V97" s="135"/>
      <c r="W97" s="135"/>
      <c r="AF97" s="135"/>
      <c r="AG97" s="135"/>
      <c r="AK97" s="135"/>
      <c r="AL97" s="135"/>
      <c r="AM97" s="135"/>
      <c r="AN97" s="135"/>
    </row>
    <row r="98" spans="1:40" ht="12.75" x14ac:dyDescent="0.2">
      <c r="A98" s="135"/>
      <c r="B98" s="135"/>
      <c r="E98" s="135"/>
      <c r="G98" s="135"/>
      <c r="I98" s="135"/>
      <c r="J98" s="135"/>
      <c r="K98" s="135"/>
      <c r="L98" s="135"/>
      <c r="M98" s="135"/>
      <c r="N98" s="135"/>
      <c r="O98" s="135"/>
      <c r="P98" s="135"/>
      <c r="Q98" s="135"/>
      <c r="R98" s="135"/>
      <c r="S98" s="135"/>
      <c r="T98" s="135"/>
      <c r="U98" s="135"/>
      <c r="V98" s="135"/>
      <c r="W98" s="135"/>
      <c r="AF98" s="135"/>
      <c r="AG98" s="135"/>
      <c r="AK98" s="135"/>
      <c r="AL98" s="135"/>
      <c r="AM98" s="135"/>
      <c r="AN98" s="135"/>
    </row>
    <row r="99" spans="1:40" ht="12.75" x14ac:dyDescent="0.2">
      <c r="A99" s="135"/>
      <c r="B99" s="135"/>
      <c r="E99" s="135"/>
      <c r="G99" s="135"/>
      <c r="I99" s="135"/>
      <c r="J99" s="135"/>
      <c r="K99" s="135"/>
      <c r="L99" s="135"/>
      <c r="M99" s="135"/>
      <c r="N99" s="135"/>
      <c r="O99" s="135"/>
      <c r="P99" s="135"/>
      <c r="Q99" s="135"/>
      <c r="R99" s="135"/>
      <c r="S99" s="135"/>
      <c r="T99" s="135"/>
      <c r="U99" s="135"/>
      <c r="V99" s="135"/>
      <c r="W99" s="135"/>
      <c r="AF99" s="135"/>
      <c r="AG99" s="135"/>
      <c r="AK99" s="135"/>
      <c r="AL99" s="135"/>
      <c r="AM99" s="135"/>
      <c r="AN99" s="135"/>
    </row>
    <row r="100" spans="1:40" ht="12.75" x14ac:dyDescent="0.2">
      <c r="A100" s="135"/>
      <c r="B100" s="135"/>
      <c r="E100" s="135"/>
      <c r="G100" s="135"/>
      <c r="I100" s="135"/>
      <c r="J100" s="135"/>
      <c r="K100" s="135"/>
      <c r="L100" s="135"/>
      <c r="M100" s="135"/>
      <c r="N100" s="135"/>
      <c r="O100" s="135"/>
      <c r="P100" s="135"/>
      <c r="Q100" s="135"/>
      <c r="R100" s="135"/>
      <c r="S100" s="135"/>
      <c r="T100" s="135"/>
      <c r="U100" s="135"/>
      <c r="V100" s="135"/>
      <c r="W100" s="135"/>
      <c r="AF100" s="135"/>
      <c r="AG100" s="135"/>
      <c r="AK100" s="135"/>
      <c r="AL100" s="135"/>
      <c r="AM100" s="135"/>
      <c r="AN100" s="135"/>
    </row>
    <row r="101" spans="1:40" ht="12.75" x14ac:dyDescent="0.2">
      <c r="A101" s="135"/>
      <c r="B101" s="135"/>
      <c r="E101" s="135"/>
      <c r="G101" s="135"/>
      <c r="I101" s="135"/>
      <c r="J101" s="135"/>
      <c r="K101" s="135"/>
      <c r="L101" s="135"/>
      <c r="M101" s="135"/>
      <c r="N101" s="135"/>
      <c r="O101" s="135"/>
      <c r="P101" s="135"/>
      <c r="Q101" s="135"/>
      <c r="R101" s="135"/>
      <c r="S101" s="135"/>
      <c r="T101" s="135"/>
      <c r="U101" s="135"/>
      <c r="V101" s="135"/>
      <c r="W101" s="135"/>
      <c r="AF101" s="135"/>
      <c r="AG101" s="135"/>
      <c r="AK101" s="135"/>
      <c r="AL101" s="135"/>
      <c r="AM101" s="135"/>
      <c r="AN101" s="135"/>
    </row>
    <row r="102" spans="1:40" ht="12.75" x14ac:dyDescent="0.2">
      <c r="A102" s="135"/>
      <c r="B102" s="135"/>
      <c r="E102" s="135"/>
      <c r="G102" s="135"/>
      <c r="I102" s="135"/>
      <c r="J102" s="135"/>
      <c r="K102" s="135"/>
      <c r="L102" s="135"/>
      <c r="M102" s="135"/>
      <c r="N102" s="135"/>
      <c r="O102" s="135"/>
      <c r="P102" s="135"/>
      <c r="Q102" s="135"/>
      <c r="R102" s="135"/>
      <c r="S102" s="135"/>
      <c r="T102" s="135"/>
      <c r="U102" s="135"/>
      <c r="V102" s="135"/>
      <c r="W102" s="135"/>
      <c r="AF102" s="135"/>
      <c r="AG102" s="135"/>
      <c r="AK102" s="135"/>
      <c r="AL102" s="135"/>
      <c r="AM102" s="135"/>
      <c r="AN102" s="135"/>
    </row>
    <row r="103" spans="1:40" ht="12.75" x14ac:dyDescent="0.2">
      <c r="A103" s="135"/>
      <c r="B103" s="135"/>
      <c r="E103" s="135"/>
      <c r="G103" s="135"/>
      <c r="I103" s="135"/>
      <c r="J103" s="135"/>
      <c r="K103" s="135"/>
      <c r="L103" s="135"/>
      <c r="M103" s="135"/>
      <c r="N103" s="135"/>
      <c r="O103" s="135"/>
      <c r="P103" s="135"/>
      <c r="Q103" s="135"/>
      <c r="R103" s="135"/>
      <c r="S103" s="135"/>
      <c r="T103" s="135"/>
      <c r="U103" s="135"/>
      <c r="V103" s="135"/>
      <c r="W103" s="135"/>
      <c r="AF103" s="135"/>
      <c r="AG103" s="135"/>
      <c r="AK103" s="135"/>
      <c r="AL103" s="135"/>
      <c r="AM103" s="135"/>
      <c r="AN103" s="135"/>
    </row>
    <row r="104" spans="1:40" ht="12.75" x14ac:dyDescent="0.2">
      <c r="A104" s="135"/>
      <c r="B104" s="135"/>
      <c r="E104" s="135"/>
      <c r="G104" s="135"/>
      <c r="I104" s="135"/>
      <c r="J104" s="135"/>
      <c r="K104" s="135"/>
      <c r="L104" s="135"/>
      <c r="M104" s="135"/>
      <c r="N104" s="135"/>
      <c r="O104" s="135"/>
      <c r="P104" s="135"/>
      <c r="Q104" s="135"/>
      <c r="R104" s="135"/>
      <c r="S104" s="135"/>
      <c r="T104" s="135"/>
      <c r="U104" s="135"/>
      <c r="V104" s="135"/>
      <c r="W104" s="135"/>
      <c r="AF104" s="135"/>
      <c r="AG104" s="135"/>
      <c r="AK104" s="135"/>
      <c r="AL104" s="135"/>
      <c r="AM104" s="135"/>
      <c r="AN104" s="135"/>
    </row>
    <row r="105" spans="1:40" ht="12.75" x14ac:dyDescent="0.2">
      <c r="A105" s="135"/>
      <c r="B105" s="135"/>
      <c r="E105" s="135"/>
      <c r="G105" s="135"/>
      <c r="I105" s="135"/>
      <c r="J105" s="135"/>
      <c r="K105" s="135"/>
      <c r="L105" s="135"/>
      <c r="M105" s="135"/>
      <c r="N105" s="135"/>
      <c r="O105" s="135"/>
      <c r="P105" s="135"/>
      <c r="Q105" s="135"/>
      <c r="R105" s="135"/>
      <c r="S105" s="135"/>
      <c r="T105" s="135"/>
      <c r="U105" s="135"/>
      <c r="V105" s="135"/>
      <c r="W105" s="135"/>
      <c r="AF105" s="135"/>
      <c r="AG105" s="135"/>
      <c r="AK105" s="135"/>
      <c r="AL105" s="135"/>
      <c r="AM105" s="135"/>
      <c r="AN105" s="135"/>
    </row>
    <row r="106" spans="1:40" ht="12.75" x14ac:dyDescent="0.2">
      <c r="A106" s="135"/>
      <c r="B106" s="135"/>
      <c r="E106" s="135"/>
      <c r="G106" s="135"/>
      <c r="I106" s="135"/>
      <c r="J106" s="135"/>
      <c r="K106" s="135"/>
      <c r="L106" s="135"/>
      <c r="M106" s="135"/>
      <c r="N106" s="135"/>
      <c r="O106" s="135"/>
      <c r="P106" s="135"/>
      <c r="Q106" s="135"/>
      <c r="R106" s="135"/>
      <c r="S106" s="135"/>
      <c r="T106" s="135"/>
      <c r="U106" s="135"/>
      <c r="V106" s="135"/>
      <c r="W106" s="135"/>
      <c r="AF106" s="135"/>
      <c r="AG106" s="135"/>
      <c r="AK106" s="135"/>
      <c r="AL106" s="135"/>
      <c r="AM106" s="135"/>
      <c r="AN106" s="135"/>
    </row>
    <row r="107" spans="1:40" ht="12.75" x14ac:dyDescent="0.2">
      <c r="A107" s="135"/>
      <c r="B107" s="135"/>
      <c r="E107" s="135"/>
      <c r="G107" s="135"/>
      <c r="I107" s="135"/>
      <c r="J107" s="135"/>
      <c r="K107" s="135"/>
      <c r="L107" s="135"/>
      <c r="M107" s="135"/>
      <c r="N107" s="135"/>
      <c r="O107" s="135"/>
      <c r="P107" s="135"/>
      <c r="Q107" s="135"/>
      <c r="R107" s="135"/>
      <c r="S107" s="135"/>
      <c r="T107" s="135"/>
      <c r="U107" s="135"/>
      <c r="V107" s="135"/>
      <c r="W107" s="135"/>
      <c r="AF107" s="135"/>
      <c r="AG107" s="135"/>
      <c r="AK107" s="135"/>
      <c r="AL107" s="135"/>
      <c r="AM107" s="135"/>
      <c r="AN107" s="135"/>
    </row>
    <row r="108" spans="1:40" ht="12.75" x14ac:dyDescent="0.2">
      <c r="A108" s="135"/>
      <c r="B108" s="135"/>
      <c r="E108" s="135"/>
      <c r="G108" s="135"/>
      <c r="I108" s="135"/>
      <c r="J108" s="135"/>
      <c r="K108" s="135"/>
      <c r="L108" s="135"/>
      <c r="M108" s="135"/>
      <c r="N108" s="135"/>
      <c r="O108" s="135"/>
      <c r="P108" s="135"/>
      <c r="Q108" s="135"/>
      <c r="R108" s="135"/>
      <c r="S108" s="135"/>
      <c r="T108" s="135"/>
      <c r="U108" s="135"/>
      <c r="V108" s="135"/>
      <c r="W108" s="135"/>
      <c r="AF108" s="135"/>
      <c r="AG108" s="135"/>
      <c r="AK108" s="135"/>
      <c r="AL108" s="135"/>
      <c r="AM108" s="135"/>
      <c r="AN108" s="135"/>
    </row>
    <row r="109" spans="1:40" ht="12.75" x14ac:dyDescent="0.2">
      <c r="A109" s="135"/>
      <c r="B109" s="135"/>
      <c r="E109" s="135"/>
      <c r="G109" s="135"/>
      <c r="I109" s="135"/>
      <c r="J109" s="135"/>
      <c r="K109" s="135"/>
      <c r="L109" s="135"/>
      <c r="M109" s="135"/>
      <c r="N109" s="135"/>
      <c r="O109" s="135"/>
      <c r="P109" s="135"/>
      <c r="Q109" s="135"/>
      <c r="R109" s="135"/>
      <c r="S109" s="135"/>
      <c r="T109" s="135"/>
      <c r="U109" s="135"/>
      <c r="V109" s="135"/>
      <c r="W109" s="135"/>
      <c r="AF109" s="135"/>
      <c r="AG109" s="135"/>
      <c r="AK109" s="135"/>
      <c r="AL109" s="135"/>
      <c r="AM109" s="135"/>
      <c r="AN109" s="135"/>
    </row>
    <row r="110" spans="1:40" ht="12.75" x14ac:dyDescent="0.2">
      <c r="A110" s="135"/>
      <c r="B110" s="135"/>
      <c r="E110" s="135"/>
      <c r="G110" s="135"/>
      <c r="I110" s="135"/>
      <c r="J110" s="135"/>
      <c r="K110" s="135"/>
      <c r="L110" s="135"/>
      <c r="M110" s="135"/>
      <c r="N110" s="135"/>
      <c r="O110" s="135"/>
      <c r="P110" s="135"/>
      <c r="Q110" s="135"/>
      <c r="R110" s="135"/>
      <c r="S110" s="135"/>
      <c r="T110" s="135"/>
      <c r="U110" s="135"/>
      <c r="V110" s="135"/>
      <c r="W110" s="135"/>
      <c r="AF110" s="135"/>
      <c r="AG110" s="135"/>
      <c r="AK110" s="135"/>
      <c r="AL110" s="135"/>
      <c r="AM110" s="135"/>
      <c r="AN110" s="135"/>
    </row>
    <row r="111" spans="1:40" ht="12.75" x14ac:dyDescent="0.2">
      <c r="A111" s="135"/>
      <c r="B111" s="135"/>
      <c r="E111" s="135"/>
      <c r="G111" s="135"/>
      <c r="I111" s="135"/>
      <c r="J111" s="135"/>
      <c r="K111" s="135"/>
      <c r="L111" s="135"/>
      <c r="M111" s="135"/>
      <c r="N111" s="135"/>
      <c r="O111" s="135"/>
      <c r="P111" s="135"/>
      <c r="Q111" s="135"/>
      <c r="R111" s="135"/>
      <c r="S111" s="135"/>
      <c r="T111" s="135"/>
      <c r="U111" s="135"/>
      <c r="V111" s="135"/>
      <c r="W111" s="135"/>
      <c r="AF111" s="135"/>
      <c r="AG111" s="135"/>
      <c r="AK111" s="135"/>
      <c r="AL111" s="135"/>
      <c r="AM111" s="135"/>
      <c r="AN111" s="135"/>
    </row>
    <row r="112" spans="1:40" ht="12.75" x14ac:dyDescent="0.2">
      <c r="A112" s="135"/>
      <c r="B112" s="135"/>
      <c r="E112" s="135"/>
      <c r="G112" s="135"/>
      <c r="I112" s="135"/>
      <c r="J112" s="135"/>
      <c r="K112" s="135"/>
      <c r="L112" s="135"/>
      <c r="M112" s="135"/>
      <c r="N112" s="135"/>
      <c r="O112" s="135"/>
      <c r="P112" s="135"/>
      <c r="Q112" s="135"/>
      <c r="R112" s="135"/>
      <c r="S112" s="135"/>
      <c r="T112" s="135"/>
      <c r="U112" s="135"/>
      <c r="V112" s="135"/>
      <c r="W112" s="135"/>
      <c r="AF112" s="135"/>
      <c r="AG112" s="135"/>
      <c r="AK112" s="135"/>
      <c r="AL112" s="135"/>
      <c r="AM112" s="135"/>
      <c r="AN112" s="135"/>
    </row>
    <row r="113" spans="1:40" ht="12.75" x14ac:dyDescent="0.2">
      <c r="A113" s="135"/>
      <c r="B113" s="135"/>
      <c r="E113" s="135"/>
      <c r="G113" s="135"/>
      <c r="I113" s="135"/>
      <c r="J113" s="135"/>
      <c r="K113" s="135"/>
      <c r="L113" s="135"/>
      <c r="M113" s="135"/>
      <c r="N113" s="135"/>
      <c r="O113" s="135"/>
      <c r="P113" s="135"/>
      <c r="Q113" s="135"/>
      <c r="R113" s="135"/>
      <c r="S113" s="135"/>
      <c r="T113" s="135"/>
      <c r="U113" s="135"/>
      <c r="V113" s="135"/>
      <c r="W113" s="135"/>
      <c r="AF113" s="135"/>
      <c r="AG113" s="135"/>
      <c r="AK113" s="135"/>
      <c r="AL113" s="135"/>
      <c r="AM113" s="135"/>
      <c r="AN113" s="135"/>
    </row>
    <row r="114" spans="1:40" ht="12.75" x14ac:dyDescent="0.2">
      <c r="A114" s="135"/>
      <c r="B114" s="135"/>
      <c r="E114" s="135"/>
      <c r="G114" s="135"/>
      <c r="I114" s="135"/>
      <c r="J114" s="135"/>
      <c r="K114" s="135"/>
      <c r="L114" s="135"/>
      <c r="M114" s="135"/>
      <c r="N114" s="135"/>
      <c r="O114" s="135"/>
      <c r="P114" s="135"/>
      <c r="Q114" s="135"/>
      <c r="R114" s="135"/>
      <c r="S114" s="135"/>
      <c r="T114" s="135"/>
      <c r="U114" s="135"/>
      <c r="V114" s="135"/>
      <c r="W114" s="135"/>
      <c r="AF114" s="135"/>
      <c r="AG114" s="135"/>
      <c r="AK114" s="135"/>
      <c r="AL114" s="135"/>
      <c r="AM114" s="135"/>
      <c r="AN114" s="135"/>
    </row>
    <row r="115" spans="1:40" ht="12.75" x14ac:dyDescent="0.2">
      <c r="A115" s="135"/>
      <c r="B115" s="135"/>
      <c r="E115" s="135"/>
      <c r="G115" s="135"/>
      <c r="I115" s="135"/>
      <c r="J115" s="135"/>
      <c r="K115" s="135"/>
      <c r="L115" s="135"/>
      <c r="M115" s="135"/>
      <c r="N115" s="135"/>
      <c r="O115" s="135"/>
      <c r="P115" s="135"/>
      <c r="Q115" s="135"/>
      <c r="R115" s="135"/>
      <c r="S115" s="135"/>
      <c r="T115" s="135"/>
      <c r="U115" s="135"/>
      <c r="V115" s="135"/>
      <c r="W115" s="135"/>
      <c r="AF115" s="135"/>
      <c r="AG115" s="135"/>
      <c r="AK115" s="135"/>
      <c r="AL115" s="135"/>
      <c r="AM115" s="135"/>
      <c r="AN115" s="135"/>
    </row>
    <row r="116" spans="1:40" ht="12.75" x14ac:dyDescent="0.2">
      <c r="A116" s="135"/>
      <c r="B116" s="135"/>
      <c r="E116" s="135"/>
      <c r="G116" s="135"/>
      <c r="I116" s="135"/>
      <c r="J116" s="135"/>
      <c r="K116" s="135"/>
      <c r="L116" s="135"/>
      <c r="M116" s="135"/>
      <c r="N116" s="135"/>
      <c r="O116" s="135"/>
      <c r="P116" s="135"/>
      <c r="Q116" s="135"/>
      <c r="R116" s="135"/>
      <c r="S116" s="135"/>
      <c r="T116" s="135"/>
      <c r="U116" s="135"/>
      <c r="V116" s="135"/>
      <c r="W116" s="135"/>
      <c r="AF116" s="135"/>
      <c r="AG116" s="135"/>
      <c r="AK116" s="135"/>
      <c r="AL116" s="135"/>
      <c r="AM116" s="135"/>
      <c r="AN116" s="135"/>
    </row>
    <row r="117" spans="1:40" ht="12.75" x14ac:dyDescent="0.2">
      <c r="A117" s="135"/>
      <c r="B117" s="135"/>
      <c r="E117" s="135"/>
      <c r="G117" s="135"/>
      <c r="I117" s="135"/>
      <c r="J117" s="135"/>
      <c r="K117" s="135"/>
      <c r="L117" s="135"/>
      <c r="M117" s="135"/>
      <c r="N117" s="135"/>
      <c r="O117" s="135"/>
      <c r="P117" s="135"/>
      <c r="Q117" s="135"/>
      <c r="R117" s="135"/>
      <c r="S117" s="135"/>
      <c r="T117" s="135"/>
      <c r="U117" s="135"/>
      <c r="V117" s="135"/>
      <c r="W117" s="135"/>
      <c r="AF117" s="135"/>
      <c r="AG117" s="135"/>
      <c r="AK117" s="135"/>
      <c r="AL117" s="135"/>
      <c r="AM117" s="135"/>
      <c r="AN117" s="135"/>
    </row>
    <row r="118" spans="1:40" ht="12.75" x14ac:dyDescent="0.2">
      <c r="A118" s="135"/>
      <c r="B118" s="135"/>
      <c r="E118" s="135"/>
      <c r="G118" s="135"/>
      <c r="I118" s="135"/>
      <c r="J118" s="135"/>
      <c r="K118" s="135"/>
      <c r="L118" s="135"/>
      <c r="M118" s="135"/>
      <c r="N118" s="135"/>
      <c r="O118" s="135"/>
      <c r="P118" s="135"/>
      <c r="Q118" s="135"/>
      <c r="R118" s="135"/>
      <c r="S118" s="135"/>
      <c r="T118" s="135"/>
      <c r="U118" s="135"/>
      <c r="V118" s="135"/>
      <c r="W118" s="135"/>
      <c r="AF118" s="135"/>
      <c r="AG118" s="135"/>
      <c r="AK118" s="135"/>
      <c r="AL118" s="135"/>
      <c r="AM118" s="135"/>
      <c r="AN118" s="135"/>
    </row>
    <row r="119" spans="1:40" ht="12.75" x14ac:dyDescent="0.2">
      <c r="A119" s="135"/>
      <c r="B119" s="135"/>
      <c r="E119" s="135"/>
      <c r="G119" s="135"/>
      <c r="I119" s="135"/>
      <c r="J119" s="135"/>
      <c r="K119" s="135"/>
      <c r="L119" s="135"/>
      <c r="M119" s="135"/>
      <c r="N119" s="135"/>
      <c r="O119" s="135"/>
      <c r="P119" s="135"/>
      <c r="Q119" s="135"/>
      <c r="R119" s="135"/>
      <c r="S119" s="135"/>
      <c r="T119" s="135"/>
      <c r="U119" s="135"/>
      <c r="V119" s="135"/>
      <c r="W119" s="135"/>
      <c r="AF119" s="135"/>
      <c r="AG119" s="135"/>
      <c r="AK119" s="135"/>
      <c r="AL119" s="135"/>
      <c r="AM119" s="135"/>
      <c r="AN119" s="135"/>
    </row>
    <row r="120" spans="1:40" ht="12.75" x14ac:dyDescent="0.2">
      <c r="A120" s="135"/>
      <c r="B120" s="135"/>
      <c r="E120" s="135"/>
      <c r="G120" s="135"/>
      <c r="I120" s="135"/>
      <c r="J120" s="135"/>
      <c r="K120" s="135"/>
      <c r="L120" s="135"/>
      <c r="M120" s="135"/>
      <c r="N120" s="135"/>
      <c r="O120" s="135"/>
      <c r="P120" s="135"/>
      <c r="Q120" s="135"/>
      <c r="R120" s="135"/>
      <c r="S120" s="135"/>
      <c r="T120" s="135"/>
      <c r="U120" s="135"/>
      <c r="V120" s="135"/>
      <c r="W120" s="135"/>
      <c r="AF120" s="135"/>
      <c r="AG120" s="135"/>
      <c r="AK120" s="135"/>
      <c r="AL120" s="135"/>
      <c r="AM120" s="135"/>
      <c r="AN120" s="135"/>
    </row>
    <row r="121" spans="1:40" ht="12.75" x14ac:dyDescent="0.2">
      <c r="A121" s="135"/>
      <c r="B121" s="135"/>
      <c r="E121" s="135"/>
      <c r="G121" s="135"/>
      <c r="I121" s="135"/>
      <c r="J121" s="135"/>
      <c r="K121" s="135"/>
      <c r="L121" s="135"/>
      <c r="M121" s="135"/>
      <c r="N121" s="135"/>
      <c r="O121" s="135"/>
      <c r="P121" s="135"/>
      <c r="Q121" s="135"/>
      <c r="R121" s="135"/>
      <c r="S121" s="135"/>
      <c r="T121" s="135"/>
      <c r="U121" s="135"/>
      <c r="V121" s="135"/>
      <c r="W121" s="135"/>
      <c r="AF121" s="135"/>
      <c r="AG121" s="135"/>
      <c r="AK121" s="135"/>
      <c r="AL121" s="135"/>
      <c r="AM121" s="135"/>
      <c r="AN121" s="135"/>
    </row>
    <row r="122" spans="1:40" ht="12.75" x14ac:dyDescent="0.2">
      <c r="A122" s="135"/>
      <c r="B122" s="135"/>
      <c r="E122" s="135"/>
      <c r="G122" s="135"/>
      <c r="I122" s="135"/>
      <c r="J122" s="135"/>
      <c r="K122" s="135"/>
      <c r="L122" s="135"/>
      <c r="M122" s="135"/>
      <c r="N122" s="135"/>
      <c r="O122" s="135"/>
      <c r="P122" s="135"/>
      <c r="Q122" s="135"/>
      <c r="R122" s="135"/>
      <c r="S122" s="135"/>
      <c r="T122" s="135"/>
      <c r="U122" s="135"/>
      <c r="V122" s="135"/>
      <c r="W122" s="135"/>
      <c r="AF122" s="135"/>
      <c r="AG122" s="135"/>
      <c r="AK122" s="135"/>
      <c r="AL122" s="135"/>
      <c r="AM122" s="135"/>
      <c r="AN122" s="135"/>
    </row>
    <row r="123" spans="1:40" ht="12.75" x14ac:dyDescent="0.2">
      <c r="A123" s="135"/>
      <c r="B123" s="135"/>
      <c r="E123" s="135"/>
      <c r="G123" s="135"/>
      <c r="I123" s="135"/>
      <c r="J123" s="135"/>
      <c r="K123" s="135"/>
      <c r="L123" s="135"/>
      <c r="M123" s="135"/>
      <c r="N123" s="135"/>
      <c r="O123" s="135"/>
      <c r="P123" s="135"/>
      <c r="Q123" s="135"/>
      <c r="R123" s="135"/>
      <c r="S123" s="135"/>
      <c r="T123" s="135"/>
      <c r="U123" s="135"/>
      <c r="V123" s="135"/>
      <c r="W123" s="135"/>
      <c r="AF123" s="135"/>
      <c r="AG123" s="135"/>
      <c r="AK123" s="135"/>
      <c r="AL123" s="135"/>
      <c r="AM123" s="135"/>
      <c r="AN123" s="135"/>
    </row>
    <row r="124" spans="1:40" ht="12.75" x14ac:dyDescent="0.2">
      <c r="A124" s="135"/>
      <c r="B124" s="135"/>
      <c r="E124" s="135"/>
      <c r="G124" s="135"/>
      <c r="I124" s="135"/>
      <c r="J124" s="135"/>
      <c r="K124" s="135"/>
      <c r="L124" s="135"/>
      <c r="M124" s="135"/>
      <c r="N124" s="135"/>
      <c r="O124" s="135"/>
      <c r="P124" s="135"/>
      <c r="Q124" s="135"/>
      <c r="R124" s="135"/>
      <c r="S124" s="135"/>
      <c r="T124" s="135"/>
      <c r="U124" s="135"/>
      <c r="V124" s="135"/>
      <c r="W124" s="135"/>
      <c r="AF124" s="135"/>
      <c r="AG124" s="135"/>
      <c r="AK124" s="135"/>
      <c r="AL124" s="135"/>
      <c r="AM124" s="135"/>
      <c r="AN124" s="135"/>
    </row>
    <row r="125" spans="1:40" ht="12.75" x14ac:dyDescent="0.2">
      <c r="A125" s="135"/>
      <c r="B125" s="135"/>
      <c r="E125" s="135"/>
      <c r="G125" s="135"/>
      <c r="I125" s="135"/>
      <c r="J125" s="135"/>
      <c r="K125" s="135"/>
      <c r="L125" s="135"/>
      <c r="M125" s="135"/>
      <c r="N125" s="135"/>
      <c r="O125" s="135"/>
      <c r="P125" s="135"/>
      <c r="Q125" s="135"/>
      <c r="R125" s="135"/>
      <c r="S125" s="135"/>
      <c r="T125" s="135"/>
      <c r="U125" s="135"/>
      <c r="V125" s="135"/>
      <c r="W125" s="135"/>
      <c r="AF125" s="135"/>
      <c r="AG125" s="135"/>
      <c r="AK125" s="135"/>
      <c r="AL125" s="135"/>
      <c r="AM125" s="135"/>
      <c r="AN125" s="135"/>
    </row>
    <row r="126" spans="1:40" ht="12.75" x14ac:dyDescent="0.2">
      <c r="A126" s="135"/>
      <c r="B126" s="135"/>
      <c r="E126" s="135"/>
      <c r="G126" s="135"/>
      <c r="I126" s="135"/>
      <c r="J126" s="135"/>
      <c r="K126" s="135"/>
      <c r="L126" s="135"/>
      <c r="M126" s="135"/>
      <c r="N126" s="135"/>
      <c r="O126" s="135"/>
      <c r="P126" s="135"/>
      <c r="Q126" s="135"/>
      <c r="R126" s="135"/>
      <c r="S126" s="135"/>
      <c r="T126" s="135"/>
      <c r="U126" s="135"/>
      <c r="V126" s="135"/>
      <c r="W126" s="135"/>
      <c r="AF126" s="135"/>
      <c r="AG126" s="135"/>
      <c r="AK126" s="135"/>
      <c r="AL126" s="135"/>
      <c r="AM126" s="135"/>
      <c r="AN126" s="135"/>
    </row>
    <row r="127" spans="1:40" ht="12.75" x14ac:dyDescent="0.2">
      <c r="A127" s="135"/>
      <c r="B127" s="135"/>
      <c r="E127" s="135"/>
      <c r="G127" s="135"/>
      <c r="I127" s="135"/>
      <c r="J127" s="135"/>
      <c r="K127" s="135"/>
      <c r="L127" s="135"/>
      <c r="M127" s="135"/>
      <c r="N127" s="135"/>
      <c r="O127" s="135"/>
      <c r="P127" s="135"/>
      <c r="Q127" s="135"/>
      <c r="R127" s="135"/>
      <c r="S127" s="135"/>
      <c r="T127" s="135"/>
      <c r="U127" s="135"/>
      <c r="V127" s="135"/>
      <c r="W127" s="135"/>
      <c r="AF127" s="135"/>
      <c r="AG127" s="135"/>
      <c r="AK127" s="135"/>
      <c r="AL127" s="135"/>
      <c r="AM127" s="135"/>
      <c r="AN127" s="135"/>
    </row>
    <row r="128" spans="1:40" ht="12.75" x14ac:dyDescent="0.2">
      <c r="A128" s="135"/>
      <c r="B128" s="135"/>
      <c r="E128" s="135"/>
      <c r="G128" s="135"/>
      <c r="I128" s="135"/>
      <c r="J128" s="135"/>
      <c r="K128" s="135"/>
      <c r="L128" s="135"/>
      <c r="M128" s="135"/>
      <c r="N128" s="135"/>
      <c r="O128" s="135"/>
      <c r="P128" s="135"/>
      <c r="Q128" s="135"/>
      <c r="R128" s="135"/>
      <c r="S128" s="135"/>
      <c r="T128" s="135"/>
      <c r="U128" s="135"/>
      <c r="V128" s="135"/>
      <c r="W128" s="135"/>
      <c r="AF128" s="135"/>
      <c r="AG128" s="135"/>
      <c r="AK128" s="135"/>
      <c r="AL128" s="135"/>
      <c r="AM128" s="135"/>
      <c r="AN128" s="135"/>
    </row>
    <row r="129" spans="1:40" ht="12.75" x14ac:dyDescent="0.2">
      <c r="A129" s="135"/>
      <c r="B129" s="135"/>
      <c r="E129" s="135"/>
      <c r="G129" s="135"/>
      <c r="I129" s="135"/>
      <c r="J129" s="135"/>
      <c r="K129" s="135"/>
      <c r="L129" s="135"/>
      <c r="M129" s="135"/>
      <c r="N129" s="135"/>
      <c r="O129" s="135"/>
      <c r="P129" s="135"/>
      <c r="Q129" s="135"/>
      <c r="R129" s="135"/>
      <c r="S129" s="135"/>
      <c r="T129" s="135"/>
      <c r="U129" s="135"/>
      <c r="V129" s="135"/>
      <c r="W129" s="135"/>
      <c r="AF129" s="135"/>
      <c r="AG129" s="135"/>
      <c r="AK129" s="135"/>
      <c r="AL129" s="135"/>
      <c r="AM129" s="135"/>
      <c r="AN129" s="135"/>
    </row>
    <row r="130" spans="1:40" ht="12.75" x14ac:dyDescent="0.2">
      <c r="A130" s="135"/>
      <c r="B130" s="135"/>
      <c r="E130" s="135"/>
      <c r="G130" s="135"/>
      <c r="I130" s="135"/>
      <c r="J130" s="135"/>
      <c r="K130" s="135"/>
      <c r="L130" s="135"/>
      <c r="M130" s="135"/>
      <c r="N130" s="135"/>
      <c r="O130" s="135"/>
      <c r="P130" s="135"/>
      <c r="Q130" s="135"/>
      <c r="R130" s="135"/>
      <c r="S130" s="135"/>
      <c r="T130" s="135"/>
      <c r="U130" s="135"/>
      <c r="V130" s="135"/>
      <c r="W130" s="135"/>
      <c r="AF130" s="135"/>
      <c r="AG130" s="135"/>
      <c r="AK130" s="135"/>
      <c r="AL130" s="135"/>
      <c r="AM130" s="135"/>
      <c r="AN130" s="135"/>
    </row>
    <row r="131" spans="1:40" ht="12.75" x14ac:dyDescent="0.2">
      <c r="A131" s="135"/>
      <c r="B131" s="135"/>
      <c r="E131" s="135"/>
      <c r="G131" s="135"/>
      <c r="I131" s="135"/>
      <c r="J131" s="135"/>
      <c r="K131" s="135"/>
      <c r="L131" s="135"/>
      <c r="M131" s="135"/>
      <c r="N131" s="135"/>
      <c r="O131" s="135"/>
      <c r="P131" s="135"/>
      <c r="Q131" s="135"/>
      <c r="R131" s="135"/>
      <c r="S131" s="135"/>
      <c r="T131" s="135"/>
      <c r="U131" s="135"/>
      <c r="V131" s="135"/>
      <c r="W131" s="135"/>
      <c r="AF131" s="135"/>
      <c r="AG131" s="135"/>
      <c r="AK131" s="135"/>
      <c r="AL131" s="135"/>
      <c r="AM131" s="135"/>
      <c r="AN131" s="135"/>
    </row>
    <row r="132" spans="1:40" ht="12.75" x14ac:dyDescent="0.2">
      <c r="A132" s="135"/>
      <c r="B132" s="135"/>
      <c r="E132" s="135"/>
      <c r="G132" s="135"/>
      <c r="I132" s="135"/>
      <c r="J132" s="135"/>
      <c r="K132" s="135"/>
      <c r="L132" s="135"/>
      <c r="M132" s="135"/>
      <c r="N132" s="135"/>
      <c r="O132" s="135"/>
      <c r="P132" s="135"/>
      <c r="Q132" s="135"/>
      <c r="R132" s="135"/>
      <c r="S132" s="135"/>
      <c r="T132" s="135"/>
      <c r="U132" s="135"/>
      <c r="V132" s="135"/>
      <c r="W132" s="135"/>
      <c r="AF132" s="135"/>
      <c r="AG132" s="135"/>
      <c r="AK132" s="135"/>
      <c r="AL132" s="135"/>
      <c r="AM132" s="135"/>
      <c r="AN132" s="135"/>
    </row>
    <row r="133" spans="1:40" ht="12.75" x14ac:dyDescent="0.2">
      <c r="A133" s="135"/>
      <c r="B133" s="135"/>
      <c r="E133" s="135"/>
      <c r="G133" s="135"/>
      <c r="I133" s="135"/>
      <c r="J133" s="135"/>
      <c r="K133" s="135"/>
      <c r="L133" s="135"/>
      <c r="M133" s="135"/>
      <c r="N133" s="135"/>
      <c r="O133" s="135"/>
      <c r="P133" s="135"/>
      <c r="Q133" s="135"/>
      <c r="R133" s="135"/>
      <c r="S133" s="135"/>
      <c r="T133" s="135"/>
      <c r="U133" s="135"/>
      <c r="V133" s="135"/>
      <c r="W133" s="135"/>
      <c r="AF133" s="135"/>
      <c r="AG133" s="135"/>
      <c r="AK133" s="135"/>
      <c r="AL133" s="135"/>
      <c r="AM133" s="135"/>
      <c r="AN133" s="135"/>
    </row>
    <row r="134" spans="1:40" ht="12.75" x14ac:dyDescent="0.2">
      <c r="A134" s="135"/>
      <c r="B134" s="135"/>
      <c r="E134" s="135"/>
      <c r="G134" s="135"/>
      <c r="I134" s="135"/>
      <c r="J134" s="135"/>
      <c r="K134" s="135"/>
      <c r="L134" s="135"/>
      <c r="M134" s="135"/>
      <c r="N134" s="135"/>
      <c r="O134" s="135"/>
      <c r="P134" s="135"/>
      <c r="Q134" s="135"/>
      <c r="R134" s="135"/>
      <c r="S134" s="135"/>
      <c r="T134" s="135"/>
      <c r="U134" s="135"/>
      <c r="V134" s="135"/>
      <c r="W134" s="135"/>
      <c r="AF134" s="135"/>
      <c r="AG134" s="135"/>
      <c r="AK134" s="135"/>
      <c r="AL134" s="135"/>
      <c r="AM134" s="135"/>
      <c r="AN134" s="135"/>
    </row>
    <row r="135" spans="1:40" ht="12.75" x14ac:dyDescent="0.2">
      <c r="A135" s="135"/>
      <c r="B135" s="135"/>
      <c r="E135" s="135"/>
      <c r="G135" s="135"/>
      <c r="I135" s="135"/>
      <c r="J135" s="135"/>
      <c r="K135" s="135"/>
      <c r="L135" s="135"/>
      <c r="M135" s="135"/>
      <c r="N135" s="135"/>
      <c r="O135" s="135"/>
      <c r="P135" s="135"/>
      <c r="Q135" s="135"/>
      <c r="R135" s="135"/>
      <c r="S135" s="135"/>
      <c r="T135" s="135"/>
      <c r="U135" s="135"/>
      <c r="V135" s="135"/>
      <c r="W135" s="135"/>
      <c r="AF135" s="135"/>
      <c r="AG135" s="135"/>
      <c r="AK135" s="135"/>
      <c r="AL135" s="135"/>
      <c r="AM135" s="135"/>
      <c r="AN135" s="135"/>
    </row>
    <row r="136" spans="1:40" ht="12.75" x14ac:dyDescent="0.2">
      <c r="A136" s="135"/>
      <c r="B136" s="135"/>
      <c r="E136" s="135"/>
      <c r="G136" s="135"/>
      <c r="I136" s="135"/>
      <c r="J136" s="135"/>
      <c r="K136" s="135"/>
      <c r="L136" s="135"/>
      <c r="M136" s="135"/>
      <c r="N136" s="135"/>
      <c r="O136" s="135"/>
      <c r="P136" s="135"/>
      <c r="Q136" s="135"/>
      <c r="R136" s="135"/>
      <c r="S136" s="135"/>
      <c r="T136" s="135"/>
      <c r="U136" s="135"/>
      <c r="V136" s="135"/>
      <c r="W136" s="135"/>
      <c r="AF136" s="135"/>
      <c r="AG136" s="135"/>
      <c r="AK136" s="135"/>
      <c r="AL136" s="135"/>
      <c r="AM136" s="135"/>
      <c r="AN136" s="135"/>
    </row>
    <row r="137" spans="1:40" ht="12.75" x14ac:dyDescent="0.2">
      <c r="A137" s="135"/>
      <c r="B137" s="135"/>
      <c r="E137" s="135"/>
      <c r="G137" s="135"/>
      <c r="I137" s="135"/>
      <c r="J137" s="135"/>
      <c r="K137" s="135"/>
      <c r="L137" s="135"/>
      <c r="M137" s="135"/>
      <c r="N137" s="135"/>
      <c r="O137" s="135"/>
      <c r="P137" s="135"/>
      <c r="Q137" s="135"/>
      <c r="R137" s="135"/>
      <c r="S137" s="135"/>
      <c r="T137" s="135"/>
      <c r="U137" s="135"/>
      <c r="V137" s="135"/>
      <c r="W137" s="135"/>
      <c r="AF137" s="135"/>
      <c r="AG137" s="135"/>
      <c r="AK137" s="135"/>
      <c r="AL137" s="135"/>
      <c r="AM137" s="135"/>
      <c r="AN137" s="135"/>
    </row>
    <row r="138" spans="1:40" ht="12.75" x14ac:dyDescent="0.2">
      <c r="A138" s="135"/>
      <c r="B138" s="135"/>
      <c r="E138" s="135"/>
      <c r="G138" s="135"/>
      <c r="I138" s="135"/>
      <c r="J138" s="135"/>
      <c r="K138" s="135"/>
      <c r="L138" s="135"/>
      <c r="M138" s="135"/>
      <c r="N138" s="135"/>
      <c r="O138" s="135"/>
      <c r="P138" s="135"/>
      <c r="Q138" s="135"/>
      <c r="R138" s="135"/>
      <c r="S138" s="135"/>
      <c r="T138" s="135"/>
      <c r="U138" s="135"/>
      <c r="V138" s="135"/>
      <c r="W138" s="135"/>
      <c r="AF138" s="135"/>
      <c r="AG138" s="135"/>
      <c r="AK138" s="135"/>
      <c r="AL138" s="135"/>
      <c r="AM138" s="135"/>
      <c r="AN138" s="135"/>
    </row>
    <row r="139" spans="1:40" ht="12.75" x14ac:dyDescent="0.2">
      <c r="A139" s="135"/>
      <c r="B139" s="135"/>
      <c r="E139" s="135"/>
      <c r="G139" s="135"/>
      <c r="I139" s="135"/>
      <c r="J139" s="135"/>
      <c r="K139" s="135"/>
      <c r="L139" s="135"/>
      <c r="M139" s="135"/>
      <c r="N139" s="135"/>
      <c r="O139" s="135"/>
      <c r="P139" s="135"/>
      <c r="Q139" s="135"/>
      <c r="R139" s="135"/>
      <c r="S139" s="135"/>
      <c r="T139" s="135"/>
      <c r="U139" s="135"/>
      <c r="V139" s="135"/>
      <c r="W139" s="135"/>
      <c r="AF139" s="135"/>
      <c r="AG139" s="135"/>
      <c r="AK139" s="135"/>
      <c r="AL139" s="135"/>
      <c r="AM139" s="135"/>
      <c r="AN139" s="135"/>
    </row>
    <row r="140" spans="1:40" ht="12.75" x14ac:dyDescent="0.2">
      <c r="A140" s="135"/>
      <c r="B140" s="135"/>
      <c r="E140" s="135"/>
      <c r="G140" s="135"/>
      <c r="I140" s="135"/>
      <c r="J140" s="135"/>
      <c r="K140" s="135"/>
      <c r="L140" s="135"/>
      <c r="M140" s="135"/>
      <c r="N140" s="135"/>
      <c r="O140" s="135"/>
      <c r="P140" s="135"/>
      <c r="Q140" s="135"/>
      <c r="R140" s="135"/>
      <c r="S140" s="135"/>
      <c r="T140" s="135"/>
      <c r="U140" s="135"/>
      <c r="V140" s="135"/>
      <c r="W140" s="135"/>
      <c r="AF140" s="135"/>
      <c r="AG140" s="135"/>
      <c r="AK140" s="135"/>
      <c r="AL140" s="135"/>
      <c r="AM140" s="135"/>
      <c r="AN140" s="135"/>
    </row>
    <row r="141" spans="1:40" ht="12.75" x14ac:dyDescent="0.2">
      <c r="A141" s="135"/>
      <c r="B141" s="135"/>
      <c r="E141" s="135"/>
      <c r="G141" s="135"/>
      <c r="I141" s="135"/>
      <c r="J141" s="135"/>
      <c r="K141" s="135"/>
      <c r="L141" s="135"/>
      <c r="M141" s="135"/>
      <c r="N141" s="135"/>
      <c r="O141" s="135"/>
      <c r="P141" s="135"/>
      <c r="Q141" s="135"/>
      <c r="R141" s="135"/>
      <c r="S141" s="135"/>
      <c r="T141" s="135"/>
      <c r="U141" s="135"/>
      <c r="V141" s="135"/>
      <c r="W141" s="135"/>
      <c r="AF141" s="135"/>
      <c r="AG141" s="135"/>
      <c r="AK141" s="135"/>
      <c r="AL141" s="135"/>
      <c r="AM141" s="135"/>
      <c r="AN141" s="135"/>
    </row>
    <row r="142" spans="1:40" ht="12.75" x14ac:dyDescent="0.2">
      <c r="A142" s="135"/>
      <c r="B142" s="135"/>
      <c r="E142" s="135"/>
      <c r="G142" s="135"/>
      <c r="I142" s="135"/>
      <c r="J142" s="135"/>
      <c r="K142" s="135"/>
      <c r="L142" s="135"/>
      <c r="M142" s="135"/>
      <c r="N142" s="135"/>
      <c r="O142" s="135"/>
      <c r="P142" s="135"/>
      <c r="Q142" s="135"/>
      <c r="R142" s="135"/>
      <c r="S142" s="135"/>
      <c r="T142" s="135"/>
      <c r="U142" s="135"/>
      <c r="V142" s="135"/>
      <c r="W142" s="135"/>
      <c r="AF142" s="135"/>
      <c r="AG142" s="135"/>
      <c r="AK142" s="135"/>
      <c r="AL142" s="135"/>
      <c r="AM142" s="135"/>
      <c r="AN142" s="135"/>
    </row>
    <row r="143" spans="1:40" ht="12.75" x14ac:dyDescent="0.2">
      <c r="A143" s="135"/>
      <c r="B143" s="135"/>
      <c r="E143" s="135"/>
      <c r="G143" s="135"/>
      <c r="I143" s="135"/>
      <c r="J143" s="135"/>
      <c r="K143" s="135"/>
      <c r="L143" s="135"/>
      <c r="M143" s="135"/>
      <c r="N143" s="135"/>
      <c r="O143" s="135"/>
      <c r="P143" s="135"/>
      <c r="Q143" s="135"/>
      <c r="R143" s="135"/>
      <c r="S143" s="135"/>
      <c r="T143" s="135"/>
      <c r="U143" s="135"/>
      <c r="V143" s="135"/>
      <c r="W143" s="135"/>
      <c r="AF143" s="135"/>
      <c r="AG143" s="135"/>
      <c r="AK143" s="135"/>
      <c r="AL143" s="135"/>
      <c r="AM143" s="135"/>
      <c r="AN143" s="135"/>
    </row>
    <row r="144" spans="1:40" ht="12.75" x14ac:dyDescent="0.2">
      <c r="A144" s="135"/>
      <c r="B144" s="135"/>
      <c r="E144" s="135"/>
      <c r="G144" s="135"/>
      <c r="I144" s="135"/>
      <c r="J144" s="135"/>
      <c r="K144" s="135"/>
      <c r="L144" s="135"/>
      <c r="M144" s="135"/>
      <c r="N144" s="135"/>
      <c r="O144" s="135"/>
      <c r="P144" s="135"/>
      <c r="Q144" s="135"/>
      <c r="R144" s="135"/>
      <c r="S144" s="135"/>
      <c r="T144" s="135"/>
      <c r="U144" s="135"/>
      <c r="V144" s="135"/>
      <c r="W144" s="135"/>
      <c r="AF144" s="135"/>
      <c r="AG144" s="135"/>
      <c r="AK144" s="135"/>
      <c r="AL144" s="135"/>
      <c r="AM144" s="135"/>
      <c r="AN144" s="135"/>
    </row>
    <row r="145" spans="1:40" ht="12.75" x14ac:dyDescent="0.2">
      <c r="A145" s="135"/>
      <c r="B145" s="135"/>
      <c r="E145" s="135"/>
      <c r="G145" s="135"/>
      <c r="I145" s="135"/>
      <c r="J145" s="135"/>
      <c r="K145" s="135"/>
      <c r="L145" s="135"/>
      <c r="M145" s="135"/>
      <c r="N145" s="135"/>
      <c r="O145" s="135"/>
      <c r="P145" s="135"/>
      <c r="Q145" s="135"/>
      <c r="R145" s="135"/>
      <c r="S145" s="135"/>
      <c r="T145" s="135"/>
      <c r="U145" s="135"/>
      <c r="V145" s="135"/>
      <c r="W145" s="135"/>
      <c r="AF145" s="135"/>
      <c r="AG145" s="135"/>
      <c r="AK145" s="135"/>
      <c r="AL145" s="135"/>
      <c r="AM145" s="135"/>
      <c r="AN145" s="135"/>
    </row>
    <row r="146" spans="1:40" ht="12.75" x14ac:dyDescent="0.2">
      <c r="A146" s="135"/>
      <c r="B146" s="135"/>
      <c r="E146" s="135"/>
      <c r="G146" s="135"/>
      <c r="I146" s="135"/>
      <c r="J146" s="135"/>
      <c r="K146" s="135"/>
      <c r="L146" s="135"/>
      <c r="M146" s="135"/>
      <c r="N146" s="135"/>
      <c r="O146" s="135"/>
      <c r="P146" s="135"/>
      <c r="Q146" s="135"/>
      <c r="R146" s="135"/>
      <c r="S146" s="135"/>
      <c r="T146" s="135"/>
      <c r="U146" s="135"/>
      <c r="V146" s="135"/>
      <c r="W146" s="135"/>
      <c r="AF146" s="135"/>
      <c r="AG146" s="135"/>
      <c r="AK146" s="135"/>
      <c r="AL146" s="135"/>
      <c r="AM146" s="135"/>
      <c r="AN146" s="135"/>
    </row>
    <row r="147" spans="1:40" ht="12.75" x14ac:dyDescent="0.2">
      <c r="A147" s="135"/>
      <c r="B147" s="135"/>
      <c r="E147" s="135"/>
      <c r="G147" s="135"/>
      <c r="I147" s="135"/>
      <c r="J147" s="135"/>
      <c r="K147" s="135"/>
      <c r="L147" s="135"/>
      <c r="M147" s="135"/>
      <c r="N147" s="135"/>
      <c r="O147" s="135"/>
      <c r="P147" s="135"/>
      <c r="Q147" s="135"/>
      <c r="R147" s="135"/>
      <c r="S147" s="135"/>
      <c r="T147" s="135"/>
      <c r="U147" s="135"/>
      <c r="V147" s="135"/>
      <c r="W147" s="135"/>
      <c r="AF147" s="135"/>
      <c r="AG147" s="135"/>
      <c r="AK147" s="135"/>
      <c r="AL147" s="135"/>
      <c r="AM147" s="135"/>
      <c r="AN147" s="135"/>
    </row>
    <row r="148" spans="1:40" ht="12.75" x14ac:dyDescent="0.2">
      <c r="A148" s="135"/>
      <c r="B148" s="135"/>
      <c r="E148" s="135"/>
      <c r="G148" s="135"/>
      <c r="I148" s="135"/>
      <c r="J148" s="135"/>
      <c r="K148" s="135"/>
      <c r="L148" s="135"/>
      <c r="M148" s="135"/>
      <c r="N148" s="135"/>
      <c r="O148" s="135"/>
      <c r="P148" s="135"/>
      <c r="Q148" s="135"/>
      <c r="R148" s="135"/>
      <c r="S148" s="135"/>
      <c r="T148" s="135"/>
      <c r="U148" s="135"/>
      <c r="V148" s="135"/>
      <c r="W148" s="135"/>
      <c r="AF148" s="135"/>
      <c r="AG148" s="135"/>
      <c r="AK148" s="135"/>
      <c r="AL148" s="135"/>
      <c r="AM148" s="135"/>
      <c r="AN148" s="135"/>
    </row>
    <row r="149" spans="1:40" ht="12.75" x14ac:dyDescent="0.2">
      <c r="A149" s="135"/>
      <c r="B149" s="135"/>
      <c r="E149" s="135"/>
      <c r="G149" s="135"/>
      <c r="I149" s="135"/>
      <c r="J149" s="135"/>
      <c r="K149" s="135"/>
      <c r="L149" s="135"/>
      <c r="M149" s="135"/>
      <c r="N149" s="135"/>
      <c r="O149" s="135"/>
      <c r="P149" s="135"/>
      <c r="Q149" s="135"/>
      <c r="R149" s="135"/>
      <c r="S149" s="135"/>
      <c r="T149" s="135"/>
      <c r="U149" s="135"/>
      <c r="V149" s="135"/>
      <c r="W149" s="135"/>
      <c r="AF149" s="135"/>
      <c r="AG149" s="135"/>
      <c r="AK149" s="135"/>
      <c r="AL149" s="135"/>
      <c r="AM149" s="135"/>
      <c r="AN149" s="135"/>
    </row>
    <row r="150" spans="1:40" ht="12.75" x14ac:dyDescent="0.2">
      <c r="A150" s="135"/>
      <c r="B150" s="135"/>
      <c r="E150" s="135"/>
      <c r="G150" s="135"/>
      <c r="I150" s="135"/>
      <c r="J150" s="135"/>
      <c r="K150" s="135"/>
      <c r="L150" s="135"/>
      <c r="M150" s="135"/>
      <c r="N150" s="135"/>
      <c r="O150" s="135"/>
      <c r="P150" s="135"/>
      <c r="Q150" s="135"/>
      <c r="R150" s="135"/>
      <c r="S150" s="135"/>
      <c r="T150" s="135"/>
      <c r="U150" s="135"/>
      <c r="V150" s="135"/>
      <c r="W150" s="135"/>
      <c r="AF150" s="135"/>
      <c r="AG150" s="135"/>
      <c r="AK150" s="135"/>
      <c r="AL150" s="135"/>
      <c r="AM150" s="135"/>
      <c r="AN150" s="135"/>
    </row>
    <row r="151" spans="1:40" ht="12.75" x14ac:dyDescent="0.2">
      <c r="A151" s="135"/>
      <c r="B151" s="135"/>
      <c r="E151" s="135"/>
      <c r="G151" s="135"/>
      <c r="I151" s="135"/>
      <c r="J151" s="135"/>
      <c r="K151" s="135"/>
      <c r="L151" s="135"/>
      <c r="M151" s="135"/>
      <c r="N151" s="135"/>
      <c r="O151" s="135"/>
      <c r="P151" s="135"/>
      <c r="Q151" s="135"/>
      <c r="R151" s="135"/>
      <c r="S151" s="135"/>
      <c r="T151" s="135"/>
      <c r="U151" s="135"/>
      <c r="V151" s="135"/>
      <c r="W151" s="135"/>
      <c r="AF151" s="135"/>
      <c r="AG151" s="135"/>
      <c r="AK151" s="135"/>
      <c r="AL151" s="135"/>
      <c r="AM151" s="135"/>
      <c r="AN151" s="135"/>
    </row>
    <row r="152" spans="1:40" ht="12.75" x14ac:dyDescent="0.2">
      <c r="A152" s="135"/>
      <c r="B152" s="135"/>
      <c r="E152" s="135"/>
      <c r="G152" s="135"/>
      <c r="I152" s="135"/>
      <c r="J152" s="135"/>
      <c r="K152" s="135"/>
      <c r="L152" s="135"/>
      <c r="M152" s="135"/>
      <c r="N152" s="135"/>
      <c r="O152" s="135"/>
      <c r="P152" s="135"/>
      <c r="Q152" s="135"/>
      <c r="R152" s="135"/>
      <c r="S152" s="135"/>
      <c r="T152" s="135"/>
      <c r="U152" s="135"/>
      <c r="V152" s="135"/>
      <c r="W152" s="135"/>
      <c r="AF152" s="135"/>
      <c r="AG152" s="135"/>
      <c r="AK152" s="135"/>
      <c r="AL152" s="135"/>
      <c r="AM152" s="135"/>
      <c r="AN152" s="135"/>
    </row>
    <row r="153" spans="1:40" ht="12.75" x14ac:dyDescent="0.2">
      <c r="A153" s="135"/>
      <c r="B153" s="135"/>
      <c r="E153" s="135"/>
      <c r="G153" s="135"/>
      <c r="I153" s="135"/>
      <c r="J153" s="135"/>
      <c r="K153" s="135"/>
      <c r="L153" s="135"/>
      <c r="M153" s="135"/>
      <c r="N153" s="135"/>
      <c r="O153" s="135"/>
      <c r="P153" s="135"/>
      <c r="Q153" s="135"/>
      <c r="R153" s="135"/>
      <c r="S153" s="135"/>
      <c r="T153" s="135"/>
      <c r="U153" s="135"/>
      <c r="V153" s="135"/>
      <c r="W153" s="135"/>
      <c r="AF153" s="135"/>
      <c r="AG153" s="135"/>
      <c r="AK153" s="135"/>
      <c r="AL153" s="135"/>
      <c r="AM153" s="135"/>
      <c r="AN153" s="135"/>
    </row>
    <row r="154" spans="1:40" ht="12.75" x14ac:dyDescent="0.2">
      <c r="A154" s="135"/>
      <c r="B154" s="135"/>
      <c r="E154" s="135"/>
      <c r="G154" s="135"/>
      <c r="I154" s="135"/>
      <c r="J154" s="135"/>
      <c r="K154" s="135"/>
      <c r="L154" s="135"/>
      <c r="M154" s="135"/>
      <c r="N154" s="135"/>
      <c r="O154" s="135"/>
      <c r="P154" s="135"/>
      <c r="Q154" s="135"/>
      <c r="R154" s="135"/>
      <c r="S154" s="135"/>
      <c r="T154" s="135"/>
      <c r="U154" s="135"/>
      <c r="V154" s="135"/>
      <c r="W154" s="135"/>
      <c r="AF154" s="135"/>
      <c r="AG154" s="135"/>
      <c r="AK154" s="135"/>
      <c r="AL154" s="135"/>
      <c r="AM154" s="135"/>
      <c r="AN154" s="135"/>
    </row>
    <row r="155" spans="1:40" ht="12.75" x14ac:dyDescent="0.2">
      <c r="A155" s="135"/>
      <c r="B155" s="135"/>
      <c r="E155" s="135"/>
      <c r="G155" s="135"/>
      <c r="I155" s="135"/>
      <c r="J155" s="135"/>
      <c r="K155" s="135"/>
      <c r="L155" s="135"/>
      <c r="M155" s="135"/>
      <c r="N155" s="135"/>
      <c r="O155" s="135"/>
      <c r="P155" s="135"/>
      <c r="Q155" s="135"/>
      <c r="R155" s="135"/>
      <c r="S155" s="135"/>
      <c r="T155" s="135"/>
      <c r="U155" s="135"/>
      <c r="V155" s="135"/>
      <c r="W155" s="135"/>
      <c r="AF155" s="135"/>
      <c r="AG155" s="135"/>
      <c r="AK155" s="135"/>
      <c r="AL155" s="135"/>
      <c r="AM155" s="135"/>
      <c r="AN155" s="135"/>
    </row>
    <row r="156" spans="1:40" ht="12.75" x14ac:dyDescent="0.2">
      <c r="A156" s="135"/>
      <c r="B156" s="135"/>
      <c r="E156" s="135"/>
      <c r="G156" s="135"/>
      <c r="I156" s="135"/>
      <c r="J156" s="135"/>
      <c r="K156" s="135"/>
      <c r="L156" s="135"/>
      <c r="M156" s="135"/>
      <c r="N156" s="135"/>
      <c r="O156" s="135"/>
      <c r="P156" s="135"/>
      <c r="Q156" s="135"/>
      <c r="R156" s="135"/>
      <c r="S156" s="135"/>
      <c r="T156" s="135"/>
      <c r="U156" s="135"/>
      <c r="V156" s="135"/>
      <c r="W156" s="135"/>
      <c r="AF156" s="135"/>
      <c r="AG156" s="135"/>
      <c r="AK156" s="135"/>
      <c r="AL156" s="135"/>
      <c r="AM156" s="135"/>
      <c r="AN156" s="135"/>
    </row>
    <row r="157" spans="1:40" ht="12.75" x14ac:dyDescent="0.2">
      <c r="A157" s="135"/>
      <c r="B157" s="135"/>
      <c r="E157" s="135"/>
      <c r="G157" s="135"/>
      <c r="I157" s="135"/>
      <c r="J157" s="135"/>
      <c r="K157" s="135"/>
      <c r="L157" s="135"/>
      <c r="M157" s="135"/>
      <c r="N157" s="135"/>
      <c r="O157" s="135"/>
      <c r="P157" s="135"/>
      <c r="Q157" s="135"/>
      <c r="R157" s="135"/>
      <c r="S157" s="135"/>
      <c r="T157" s="135"/>
      <c r="U157" s="135"/>
      <c r="V157" s="135"/>
      <c r="W157" s="135"/>
      <c r="AF157" s="135"/>
      <c r="AG157" s="135"/>
      <c r="AK157" s="135"/>
      <c r="AL157" s="135"/>
      <c r="AM157" s="135"/>
      <c r="AN157" s="135"/>
    </row>
    <row r="158" spans="1:40" ht="12.75" x14ac:dyDescent="0.2">
      <c r="A158" s="135"/>
      <c r="B158" s="135"/>
      <c r="E158" s="135"/>
      <c r="G158" s="135"/>
      <c r="I158" s="135"/>
      <c r="J158" s="135"/>
      <c r="K158" s="135"/>
      <c r="L158" s="135"/>
      <c r="M158" s="135"/>
      <c r="N158" s="135"/>
      <c r="O158" s="135"/>
      <c r="P158" s="135"/>
      <c r="Q158" s="135"/>
      <c r="R158" s="135"/>
      <c r="S158" s="135"/>
      <c r="T158" s="135"/>
      <c r="U158" s="135"/>
      <c r="V158" s="135"/>
      <c r="W158" s="135"/>
      <c r="AF158" s="135"/>
      <c r="AG158" s="135"/>
      <c r="AK158" s="135"/>
      <c r="AL158" s="135"/>
      <c r="AM158" s="135"/>
      <c r="AN158" s="135"/>
    </row>
    <row r="159" spans="1:40" ht="12.75" x14ac:dyDescent="0.2">
      <c r="A159" s="135"/>
      <c r="B159" s="135"/>
      <c r="E159" s="135"/>
      <c r="G159" s="135"/>
      <c r="I159" s="135"/>
      <c r="J159" s="135"/>
      <c r="K159" s="135"/>
      <c r="L159" s="135"/>
      <c r="M159" s="135"/>
      <c r="N159" s="135"/>
      <c r="O159" s="135"/>
      <c r="P159" s="135"/>
      <c r="Q159" s="135"/>
      <c r="R159" s="135"/>
      <c r="S159" s="135"/>
      <c r="T159" s="135"/>
      <c r="U159" s="135"/>
      <c r="V159" s="135"/>
      <c r="W159" s="135"/>
      <c r="AF159" s="135"/>
      <c r="AG159" s="135"/>
      <c r="AK159" s="135"/>
      <c r="AL159" s="135"/>
      <c r="AM159" s="135"/>
      <c r="AN159" s="135"/>
    </row>
    <row r="160" spans="1:40" ht="12.75" x14ac:dyDescent="0.2">
      <c r="A160" s="135"/>
      <c r="B160" s="135"/>
      <c r="E160" s="135"/>
      <c r="G160" s="135"/>
      <c r="I160" s="135"/>
      <c r="J160" s="135"/>
      <c r="K160" s="135"/>
      <c r="L160" s="135"/>
      <c r="M160" s="135"/>
      <c r="N160" s="135"/>
      <c r="O160" s="135"/>
      <c r="P160" s="135"/>
      <c r="Q160" s="135"/>
      <c r="R160" s="135"/>
      <c r="S160" s="135"/>
      <c r="T160" s="135"/>
      <c r="U160" s="135"/>
      <c r="V160" s="135"/>
      <c r="W160" s="135"/>
      <c r="AF160" s="135"/>
      <c r="AG160" s="135"/>
      <c r="AK160" s="135"/>
      <c r="AL160" s="135"/>
      <c r="AM160" s="135"/>
      <c r="AN160" s="135"/>
    </row>
    <row r="161" spans="1:40" ht="12.75" x14ac:dyDescent="0.2">
      <c r="A161" s="135"/>
      <c r="B161" s="135"/>
      <c r="E161" s="135"/>
      <c r="G161" s="135"/>
      <c r="I161" s="135"/>
      <c r="J161" s="135"/>
      <c r="K161" s="135"/>
      <c r="L161" s="135"/>
      <c r="M161" s="135"/>
      <c r="N161" s="135"/>
      <c r="O161" s="135"/>
      <c r="P161" s="135"/>
      <c r="Q161" s="135"/>
      <c r="R161" s="135"/>
      <c r="S161" s="135"/>
      <c r="T161" s="135"/>
      <c r="U161" s="135"/>
      <c r="V161" s="135"/>
      <c r="W161" s="135"/>
      <c r="AF161" s="135"/>
      <c r="AG161" s="135"/>
      <c r="AK161" s="135"/>
      <c r="AL161" s="135"/>
      <c r="AM161" s="135"/>
      <c r="AN161" s="135"/>
    </row>
    <row r="162" spans="1:40" ht="12.75" x14ac:dyDescent="0.2">
      <c r="A162" s="135"/>
      <c r="B162" s="135"/>
      <c r="E162" s="135"/>
      <c r="G162" s="135"/>
      <c r="I162" s="135"/>
      <c r="J162" s="135"/>
      <c r="K162" s="135"/>
      <c r="L162" s="135"/>
      <c r="M162" s="135"/>
      <c r="N162" s="135"/>
      <c r="O162" s="135"/>
      <c r="P162" s="135"/>
      <c r="Q162" s="135"/>
      <c r="R162" s="135"/>
      <c r="S162" s="135"/>
      <c r="T162" s="135"/>
      <c r="U162" s="135"/>
      <c r="V162" s="135"/>
      <c r="W162" s="135"/>
      <c r="AF162" s="135"/>
      <c r="AG162" s="135"/>
      <c r="AK162" s="135"/>
      <c r="AL162" s="135"/>
      <c r="AM162" s="135"/>
      <c r="AN162" s="135"/>
    </row>
    <row r="163" spans="1:40" ht="12.75" x14ac:dyDescent="0.2">
      <c r="A163" s="135"/>
      <c r="B163" s="135"/>
      <c r="E163" s="135"/>
      <c r="G163" s="135"/>
      <c r="I163" s="135"/>
      <c r="J163" s="135"/>
      <c r="K163" s="135"/>
      <c r="L163" s="135"/>
      <c r="M163" s="135"/>
      <c r="N163" s="135"/>
      <c r="O163" s="135"/>
      <c r="P163" s="135"/>
      <c r="Q163" s="135"/>
      <c r="R163" s="135"/>
      <c r="S163" s="135"/>
      <c r="T163" s="135"/>
      <c r="U163" s="135"/>
      <c r="V163" s="135"/>
      <c r="W163" s="135"/>
      <c r="AF163" s="135"/>
      <c r="AG163" s="135"/>
      <c r="AK163" s="135"/>
      <c r="AL163" s="135"/>
      <c r="AM163" s="135"/>
      <c r="AN163" s="135"/>
    </row>
    <row r="164" spans="1:40" ht="12.75" x14ac:dyDescent="0.2">
      <c r="A164" s="135"/>
      <c r="B164" s="135"/>
      <c r="E164" s="135"/>
      <c r="G164" s="135"/>
      <c r="I164" s="135"/>
      <c r="J164" s="135"/>
      <c r="K164" s="135"/>
      <c r="L164" s="135"/>
      <c r="M164" s="135"/>
      <c r="N164" s="135"/>
      <c r="O164" s="135"/>
      <c r="P164" s="135"/>
      <c r="Q164" s="135"/>
      <c r="R164" s="135"/>
      <c r="S164" s="135"/>
      <c r="T164" s="135"/>
      <c r="U164" s="135"/>
      <c r="V164" s="135"/>
      <c r="W164" s="135"/>
      <c r="AF164" s="135"/>
      <c r="AG164" s="135"/>
      <c r="AK164" s="135"/>
      <c r="AL164" s="135"/>
      <c r="AM164" s="135"/>
      <c r="AN164" s="135"/>
    </row>
    <row r="165" spans="1:40" ht="12.75" x14ac:dyDescent="0.2">
      <c r="A165" s="135"/>
      <c r="B165" s="135"/>
      <c r="E165" s="135"/>
      <c r="G165" s="135"/>
      <c r="I165" s="135"/>
      <c r="J165" s="135"/>
      <c r="K165" s="135"/>
      <c r="L165" s="135"/>
      <c r="M165" s="135"/>
      <c r="N165" s="135"/>
      <c r="O165" s="135"/>
      <c r="P165" s="135"/>
      <c r="Q165" s="135"/>
      <c r="R165" s="135"/>
      <c r="S165" s="135"/>
      <c r="T165" s="135"/>
      <c r="U165" s="135"/>
      <c r="V165" s="135"/>
      <c r="W165" s="135"/>
      <c r="AF165" s="135"/>
      <c r="AG165" s="135"/>
      <c r="AK165" s="135"/>
      <c r="AL165" s="135"/>
      <c r="AM165" s="135"/>
      <c r="AN165" s="135"/>
    </row>
    <row r="166" spans="1:40" ht="12.75" x14ac:dyDescent="0.2">
      <c r="A166" s="135"/>
      <c r="B166" s="135"/>
      <c r="E166" s="135"/>
      <c r="G166" s="135"/>
      <c r="I166" s="135"/>
      <c r="J166" s="135"/>
      <c r="K166" s="135"/>
      <c r="L166" s="135"/>
      <c r="M166" s="135"/>
      <c r="N166" s="135"/>
      <c r="O166" s="135"/>
      <c r="P166" s="135"/>
      <c r="Q166" s="135"/>
      <c r="R166" s="135"/>
      <c r="S166" s="135"/>
      <c r="T166" s="135"/>
      <c r="U166" s="135"/>
      <c r="V166" s="135"/>
      <c r="W166" s="135"/>
      <c r="AF166" s="135"/>
      <c r="AG166" s="135"/>
      <c r="AK166" s="135"/>
      <c r="AL166" s="135"/>
      <c r="AM166" s="135"/>
      <c r="AN166" s="135"/>
    </row>
    <row r="167" spans="1:40" ht="12.75" x14ac:dyDescent="0.2">
      <c r="A167" s="135"/>
      <c r="B167" s="135"/>
      <c r="E167" s="135"/>
      <c r="G167" s="135"/>
      <c r="I167" s="135"/>
      <c r="J167" s="135"/>
      <c r="K167" s="135"/>
      <c r="L167" s="135"/>
      <c r="M167" s="135"/>
      <c r="N167" s="135"/>
      <c r="O167" s="135"/>
      <c r="P167" s="135"/>
      <c r="Q167" s="135"/>
      <c r="R167" s="135"/>
      <c r="S167" s="135"/>
      <c r="T167" s="135"/>
      <c r="U167" s="135"/>
      <c r="V167" s="135"/>
      <c r="W167" s="135"/>
      <c r="AF167" s="135"/>
      <c r="AG167" s="135"/>
      <c r="AK167" s="135"/>
      <c r="AL167" s="135"/>
      <c r="AM167" s="135"/>
      <c r="AN167" s="135"/>
    </row>
    <row r="168" spans="1:40" ht="12.75" x14ac:dyDescent="0.2">
      <c r="A168" s="135"/>
      <c r="B168" s="135"/>
      <c r="E168" s="135"/>
      <c r="G168" s="135"/>
      <c r="I168" s="135"/>
      <c r="J168" s="135"/>
      <c r="K168" s="135"/>
      <c r="L168" s="135"/>
      <c r="M168" s="135"/>
      <c r="N168" s="135"/>
      <c r="O168" s="135"/>
      <c r="P168" s="135"/>
      <c r="Q168" s="135"/>
      <c r="R168" s="135"/>
      <c r="S168" s="135"/>
      <c r="T168" s="135"/>
      <c r="U168" s="135"/>
      <c r="V168" s="135"/>
      <c r="W168" s="135"/>
      <c r="AF168" s="135"/>
      <c r="AG168" s="135"/>
      <c r="AK168" s="135"/>
      <c r="AL168" s="135"/>
      <c r="AM168" s="135"/>
      <c r="AN168" s="135"/>
    </row>
    <row r="169" spans="1:40" ht="12.75" x14ac:dyDescent="0.2">
      <c r="A169" s="135"/>
      <c r="B169" s="135"/>
      <c r="E169" s="135"/>
      <c r="G169" s="135"/>
      <c r="I169" s="135"/>
      <c r="J169" s="135"/>
      <c r="K169" s="135"/>
      <c r="L169" s="135"/>
      <c r="M169" s="135"/>
      <c r="N169" s="135"/>
      <c r="O169" s="135"/>
      <c r="P169" s="135"/>
      <c r="Q169" s="135"/>
      <c r="R169" s="135"/>
      <c r="S169" s="135"/>
      <c r="T169" s="135"/>
      <c r="U169" s="135"/>
      <c r="V169" s="135"/>
      <c r="W169" s="135"/>
      <c r="AF169" s="135"/>
      <c r="AG169" s="135"/>
      <c r="AK169" s="135"/>
      <c r="AL169" s="135"/>
      <c r="AM169" s="135"/>
      <c r="AN169" s="135"/>
    </row>
    <row r="170" spans="1:40" ht="12.75" x14ac:dyDescent="0.2">
      <c r="A170" s="135"/>
      <c r="B170" s="135"/>
      <c r="E170" s="135"/>
      <c r="G170" s="135"/>
      <c r="I170" s="135"/>
      <c r="J170" s="135"/>
      <c r="K170" s="135"/>
      <c r="L170" s="135"/>
      <c r="M170" s="135"/>
      <c r="N170" s="135"/>
      <c r="O170" s="135"/>
      <c r="P170" s="135"/>
      <c r="Q170" s="135"/>
      <c r="R170" s="135"/>
      <c r="S170" s="135"/>
      <c r="T170" s="135"/>
      <c r="U170" s="135"/>
      <c r="V170" s="135"/>
      <c r="W170" s="135"/>
      <c r="AF170" s="135"/>
      <c r="AG170" s="135"/>
      <c r="AK170" s="135"/>
      <c r="AL170" s="135"/>
      <c r="AM170" s="135"/>
      <c r="AN170" s="135"/>
    </row>
    <row r="171" spans="1:40" ht="12.75" x14ac:dyDescent="0.2">
      <c r="A171" s="135"/>
      <c r="B171" s="135"/>
      <c r="E171" s="135"/>
      <c r="G171" s="135"/>
      <c r="I171" s="135"/>
      <c r="J171" s="135"/>
      <c r="K171" s="135"/>
      <c r="L171" s="135"/>
      <c r="M171" s="135"/>
      <c r="N171" s="135"/>
      <c r="O171" s="135"/>
      <c r="P171" s="135"/>
      <c r="Q171" s="135"/>
      <c r="R171" s="135"/>
      <c r="S171" s="135"/>
      <c r="T171" s="135"/>
      <c r="U171" s="135"/>
      <c r="V171" s="135"/>
      <c r="W171" s="135"/>
      <c r="AF171" s="135"/>
      <c r="AG171" s="135"/>
      <c r="AK171" s="135"/>
      <c r="AL171" s="135"/>
      <c r="AM171" s="135"/>
      <c r="AN171" s="135"/>
    </row>
    <row r="172" spans="1:40" ht="12.75" x14ac:dyDescent="0.2">
      <c r="A172" s="135"/>
      <c r="B172" s="135"/>
      <c r="E172" s="135"/>
      <c r="G172" s="135"/>
      <c r="I172" s="135"/>
      <c r="J172" s="135"/>
      <c r="K172" s="135"/>
      <c r="L172" s="135"/>
      <c r="M172" s="135"/>
      <c r="N172" s="135"/>
      <c r="O172" s="135"/>
      <c r="P172" s="135"/>
      <c r="Q172" s="135"/>
      <c r="R172" s="135"/>
      <c r="S172" s="135"/>
      <c r="T172" s="135"/>
      <c r="U172" s="135"/>
      <c r="V172" s="135"/>
      <c r="W172" s="135"/>
      <c r="AF172" s="135"/>
      <c r="AG172" s="135"/>
      <c r="AK172" s="135"/>
      <c r="AL172" s="135"/>
      <c r="AM172" s="135"/>
      <c r="AN172" s="135"/>
    </row>
    <row r="173" spans="1:40" ht="12.75" x14ac:dyDescent="0.2">
      <c r="A173" s="135"/>
      <c r="B173" s="135"/>
      <c r="E173" s="135"/>
      <c r="G173" s="135"/>
      <c r="I173" s="135"/>
      <c r="J173" s="135"/>
      <c r="K173" s="135"/>
      <c r="L173" s="135"/>
      <c r="M173" s="135"/>
      <c r="N173" s="135"/>
      <c r="O173" s="135"/>
      <c r="P173" s="135"/>
      <c r="Q173" s="135"/>
      <c r="R173" s="135"/>
      <c r="S173" s="135"/>
      <c r="T173" s="135"/>
      <c r="U173" s="135"/>
      <c r="V173" s="135"/>
      <c r="W173" s="135"/>
      <c r="AF173" s="135"/>
      <c r="AG173" s="135"/>
      <c r="AK173" s="135"/>
      <c r="AL173" s="135"/>
      <c r="AM173" s="135"/>
      <c r="AN173" s="135"/>
    </row>
    <row r="174" spans="1:40" ht="12.75" x14ac:dyDescent="0.2">
      <c r="A174" s="135"/>
      <c r="B174" s="135"/>
      <c r="E174" s="135"/>
      <c r="G174" s="135"/>
      <c r="I174" s="135"/>
      <c r="J174" s="135"/>
      <c r="K174" s="135"/>
      <c r="L174" s="135"/>
      <c r="M174" s="135"/>
      <c r="N174" s="135"/>
      <c r="O174" s="135"/>
      <c r="P174" s="135"/>
      <c r="Q174" s="135"/>
      <c r="R174" s="135"/>
      <c r="S174" s="135"/>
      <c r="T174" s="135"/>
      <c r="U174" s="135"/>
      <c r="V174" s="135"/>
      <c r="W174" s="135"/>
      <c r="AF174" s="135"/>
      <c r="AG174" s="135"/>
      <c r="AK174" s="135"/>
      <c r="AL174" s="135"/>
      <c r="AM174" s="135"/>
      <c r="AN174" s="135"/>
    </row>
    <row r="175" spans="1:40" ht="12.75" x14ac:dyDescent="0.2">
      <c r="A175" s="135"/>
      <c r="B175" s="135"/>
      <c r="E175" s="135"/>
      <c r="G175" s="135"/>
      <c r="I175" s="135"/>
      <c r="J175" s="135"/>
      <c r="K175" s="135"/>
      <c r="L175" s="135"/>
      <c r="M175" s="135"/>
      <c r="N175" s="135"/>
      <c r="O175" s="135"/>
      <c r="P175" s="135"/>
      <c r="Q175" s="135"/>
      <c r="R175" s="135"/>
      <c r="S175" s="135"/>
      <c r="T175" s="135"/>
      <c r="U175" s="135"/>
      <c r="V175" s="135"/>
      <c r="W175" s="135"/>
      <c r="AF175" s="135"/>
      <c r="AG175" s="135"/>
      <c r="AK175" s="135"/>
      <c r="AL175" s="135"/>
      <c r="AM175" s="135"/>
      <c r="AN175" s="135"/>
    </row>
    <row r="176" spans="1:40" ht="12.75" x14ac:dyDescent="0.2">
      <c r="A176" s="135"/>
      <c r="B176" s="135"/>
      <c r="E176" s="135"/>
      <c r="G176" s="135"/>
      <c r="I176" s="135"/>
      <c r="J176" s="135"/>
      <c r="K176" s="135"/>
      <c r="L176" s="135"/>
      <c r="M176" s="135"/>
      <c r="N176" s="135"/>
      <c r="O176" s="135"/>
      <c r="P176" s="135"/>
      <c r="Q176" s="135"/>
      <c r="R176" s="135"/>
      <c r="S176" s="135"/>
      <c r="T176" s="135"/>
      <c r="U176" s="135"/>
      <c r="V176" s="135"/>
      <c r="W176" s="135"/>
      <c r="AF176" s="135"/>
      <c r="AG176" s="135"/>
      <c r="AK176" s="135"/>
      <c r="AL176" s="135"/>
      <c r="AM176" s="135"/>
      <c r="AN176" s="135"/>
    </row>
    <row r="177" spans="1:40" ht="12.75" x14ac:dyDescent="0.2">
      <c r="A177" s="135"/>
      <c r="B177" s="135"/>
      <c r="E177" s="135"/>
      <c r="G177" s="135"/>
      <c r="I177" s="135"/>
      <c r="J177" s="135"/>
      <c r="K177" s="135"/>
      <c r="L177" s="135"/>
      <c r="M177" s="135"/>
      <c r="N177" s="135"/>
      <c r="O177" s="135"/>
      <c r="P177" s="135"/>
      <c r="Q177" s="135"/>
      <c r="R177" s="135"/>
      <c r="S177" s="135"/>
      <c r="T177" s="135"/>
      <c r="U177" s="135"/>
      <c r="V177" s="135"/>
      <c r="W177" s="135"/>
      <c r="AF177" s="135"/>
      <c r="AG177" s="135"/>
      <c r="AK177" s="135"/>
      <c r="AL177" s="135"/>
      <c r="AM177" s="135"/>
      <c r="AN177" s="135"/>
    </row>
    <row r="178" spans="1:40" ht="12.75" x14ac:dyDescent="0.2">
      <c r="A178" s="135"/>
      <c r="B178" s="135"/>
      <c r="E178" s="135"/>
      <c r="G178" s="135"/>
      <c r="I178" s="135"/>
      <c r="J178" s="135"/>
      <c r="K178" s="135"/>
      <c r="L178" s="135"/>
      <c r="M178" s="135"/>
      <c r="N178" s="135"/>
      <c r="O178" s="135"/>
      <c r="P178" s="135"/>
      <c r="Q178" s="135"/>
      <c r="R178" s="135"/>
      <c r="S178" s="135"/>
      <c r="T178" s="135"/>
      <c r="U178" s="135"/>
      <c r="V178" s="135"/>
      <c r="W178" s="135"/>
      <c r="AF178" s="135"/>
      <c r="AG178" s="135"/>
      <c r="AK178" s="135"/>
      <c r="AL178" s="135"/>
      <c r="AM178" s="135"/>
      <c r="AN178" s="135"/>
    </row>
    <row r="179" spans="1:40" ht="12.75" x14ac:dyDescent="0.2">
      <c r="A179" s="135"/>
      <c r="B179" s="135"/>
      <c r="E179" s="135"/>
      <c r="G179" s="135"/>
      <c r="I179" s="135"/>
      <c r="J179" s="135"/>
      <c r="K179" s="135"/>
      <c r="L179" s="135"/>
      <c r="M179" s="135"/>
      <c r="N179" s="135"/>
      <c r="O179" s="135"/>
      <c r="P179" s="135"/>
      <c r="Q179" s="135"/>
      <c r="R179" s="135"/>
      <c r="S179" s="135"/>
      <c r="T179" s="135"/>
      <c r="U179" s="135"/>
      <c r="V179" s="135"/>
      <c r="W179" s="135"/>
      <c r="AF179" s="135"/>
      <c r="AG179" s="135"/>
      <c r="AK179" s="135"/>
      <c r="AL179" s="135"/>
      <c r="AM179" s="135"/>
      <c r="AN179" s="135"/>
    </row>
    <row r="180" spans="1:40" ht="12.75" x14ac:dyDescent="0.2">
      <c r="A180" s="135"/>
      <c r="B180" s="135"/>
      <c r="E180" s="135"/>
      <c r="G180" s="135"/>
      <c r="I180" s="135"/>
      <c r="J180" s="135"/>
      <c r="K180" s="135"/>
      <c r="L180" s="135"/>
      <c r="M180" s="135"/>
      <c r="N180" s="135"/>
      <c r="O180" s="135"/>
      <c r="P180" s="135"/>
      <c r="Q180" s="135"/>
      <c r="R180" s="135"/>
      <c r="S180" s="135"/>
      <c r="T180" s="135"/>
      <c r="U180" s="135"/>
      <c r="V180" s="135"/>
      <c r="W180" s="135"/>
      <c r="AF180" s="135"/>
      <c r="AG180" s="135"/>
      <c r="AK180" s="135"/>
      <c r="AL180" s="135"/>
      <c r="AM180" s="135"/>
      <c r="AN180" s="135"/>
    </row>
    <row r="181" spans="1:40" ht="12.75" x14ac:dyDescent="0.2">
      <c r="A181" s="135"/>
      <c r="B181" s="135"/>
      <c r="E181" s="135"/>
      <c r="G181" s="135"/>
      <c r="I181" s="135"/>
      <c r="J181" s="135"/>
      <c r="K181" s="135"/>
      <c r="L181" s="135"/>
      <c r="M181" s="135"/>
      <c r="N181" s="135"/>
      <c r="O181" s="135"/>
      <c r="P181" s="135"/>
      <c r="Q181" s="135"/>
      <c r="R181" s="135"/>
      <c r="S181" s="135"/>
      <c r="T181" s="135"/>
      <c r="U181" s="135"/>
      <c r="V181" s="135"/>
      <c r="W181" s="135"/>
      <c r="AF181" s="135"/>
      <c r="AG181" s="135"/>
      <c r="AK181" s="135"/>
      <c r="AL181" s="135"/>
      <c r="AM181" s="135"/>
      <c r="AN181" s="135"/>
    </row>
    <row r="182" spans="1:40" ht="12.75" x14ac:dyDescent="0.2">
      <c r="A182" s="135"/>
      <c r="B182" s="135"/>
      <c r="E182" s="135"/>
      <c r="G182" s="135"/>
      <c r="I182" s="135"/>
      <c r="J182" s="135"/>
      <c r="K182" s="135"/>
      <c r="L182" s="135"/>
      <c r="M182" s="135"/>
      <c r="N182" s="135"/>
      <c r="O182" s="135"/>
      <c r="P182" s="135"/>
      <c r="Q182" s="135"/>
      <c r="R182" s="135"/>
      <c r="S182" s="135"/>
      <c r="T182" s="135"/>
      <c r="U182" s="135"/>
      <c r="V182" s="135"/>
      <c r="W182" s="135"/>
      <c r="AF182" s="135"/>
      <c r="AG182" s="135"/>
      <c r="AK182" s="135"/>
      <c r="AL182" s="135"/>
      <c r="AM182" s="135"/>
      <c r="AN182" s="135"/>
    </row>
    <row r="183" spans="1:40" ht="12.75" x14ac:dyDescent="0.2">
      <c r="A183" s="135"/>
      <c r="B183" s="135"/>
      <c r="E183" s="135"/>
      <c r="G183" s="135"/>
      <c r="I183" s="135"/>
      <c r="J183" s="135"/>
      <c r="K183" s="135"/>
      <c r="L183" s="135"/>
      <c r="M183" s="135"/>
      <c r="N183" s="135"/>
      <c r="O183" s="135"/>
      <c r="P183" s="135"/>
      <c r="Q183" s="135"/>
      <c r="R183" s="135"/>
      <c r="S183" s="135"/>
      <c r="T183" s="135"/>
      <c r="U183" s="135"/>
      <c r="V183" s="135"/>
      <c r="W183" s="135"/>
      <c r="AF183" s="135"/>
      <c r="AG183" s="135"/>
      <c r="AK183" s="135"/>
      <c r="AL183" s="135"/>
      <c r="AM183" s="135"/>
      <c r="AN183" s="135"/>
    </row>
    <row r="184" spans="1:40" ht="12.75" x14ac:dyDescent="0.2">
      <c r="A184" s="135"/>
      <c r="B184" s="135"/>
      <c r="E184" s="135"/>
      <c r="G184" s="135"/>
      <c r="I184" s="135"/>
      <c r="J184" s="135"/>
      <c r="K184" s="135"/>
      <c r="L184" s="135"/>
      <c r="M184" s="135"/>
      <c r="N184" s="135"/>
      <c r="O184" s="135"/>
      <c r="P184" s="135"/>
      <c r="Q184" s="135"/>
      <c r="R184" s="135"/>
      <c r="S184" s="135"/>
      <c r="T184" s="135"/>
      <c r="U184" s="135"/>
      <c r="V184" s="135"/>
      <c r="W184" s="135"/>
      <c r="AF184" s="135"/>
      <c r="AG184" s="135"/>
      <c r="AK184" s="135"/>
      <c r="AL184" s="135"/>
      <c r="AM184" s="135"/>
      <c r="AN184" s="135"/>
    </row>
    <row r="185" spans="1:40" ht="12.75" x14ac:dyDescent="0.2">
      <c r="A185" s="135"/>
      <c r="B185" s="135"/>
      <c r="E185" s="135"/>
      <c r="G185" s="135"/>
      <c r="I185" s="135"/>
      <c r="J185" s="135"/>
      <c r="K185" s="135"/>
      <c r="L185" s="135"/>
      <c r="M185" s="135"/>
      <c r="N185" s="135"/>
      <c r="O185" s="135"/>
      <c r="P185" s="135"/>
      <c r="Q185" s="135"/>
      <c r="R185" s="135"/>
      <c r="S185" s="135"/>
      <c r="T185" s="135"/>
      <c r="U185" s="135"/>
      <c r="V185" s="135"/>
      <c r="W185" s="135"/>
      <c r="AF185" s="135"/>
      <c r="AG185" s="135"/>
      <c r="AK185" s="135"/>
      <c r="AL185" s="135"/>
      <c r="AM185" s="135"/>
      <c r="AN185" s="135"/>
    </row>
    <row r="186" spans="1:40" ht="12.75" x14ac:dyDescent="0.2">
      <c r="A186" s="135"/>
      <c r="B186" s="135"/>
      <c r="E186" s="135"/>
      <c r="G186" s="135"/>
      <c r="I186" s="135"/>
      <c r="J186" s="135"/>
      <c r="K186" s="135"/>
      <c r="L186" s="135"/>
      <c r="M186" s="135"/>
      <c r="N186" s="135"/>
      <c r="O186" s="135"/>
      <c r="P186" s="135"/>
      <c r="Q186" s="135"/>
      <c r="R186" s="135"/>
      <c r="S186" s="135"/>
      <c r="T186" s="135"/>
      <c r="U186" s="135"/>
      <c r="V186" s="135"/>
      <c r="W186" s="135"/>
      <c r="AF186" s="135"/>
      <c r="AG186" s="135"/>
      <c r="AK186" s="135"/>
      <c r="AL186" s="135"/>
      <c r="AM186" s="135"/>
      <c r="AN186" s="135"/>
    </row>
    <row r="187" spans="1:40" ht="12.75" x14ac:dyDescent="0.2">
      <c r="A187" s="135"/>
      <c r="B187" s="135"/>
      <c r="E187" s="135"/>
      <c r="G187" s="135"/>
      <c r="I187" s="135"/>
      <c r="J187" s="135"/>
      <c r="K187" s="135"/>
      <c r="L187" s="135"/>
      <c r="M187" s="135"/>
      <c r="N187" s="135"/>
      <c r="O187" s="135"/>
      <c r="P187" s="135"/>
      <c r="Q187" s="135"/>
      <c r="R187" s="135"/>
      <c r="S187" s="135"/>
      <c r="T187" s="135"/>
      <c r="U187" s="135"/>
      <c r="V187" s="135"/>
      <c r="W187" s="135"/>
      <c r="AF187" s="135"/>
      <c r="AG187" s="135"/>
      <c r="AK187" s="135"/>
      <c r="AL187" s="135"/>
      <c r="AM187" s="135"/>
      <c r="AN187" s="135"/>
    </row>
    <row r="188" spans="1:40" ht="12.75" x14ac:dyDescent="0.2">
      <c r="A188" s="135"/>
      <c r="B188" s="135"/>
      <c r="E188" s="135"/>
      <c r="G188" s="135"/>
      <c r="I188" s="135"/>
      <c r="J188" s="135"/>
      <c r="K188" s="135"/>
      <c r="L188" s="135"/>
      <c r="M188" s="135"/>
      <c r="N188" s="135"/>
      <c r="O188" s="135"/>
      <c r="P188" s="135"/>
      <c r="Q188" s="135"/>
      <c r="R188" s="135"/>
      <c r="S188" s="135"/>
      <c r="T188" s="135"/>
      <c r="U188" s="135"/>
      <c r="V188" s="135"/>
      <c r="W188" s="135"/>
      <c r="AF188" s="135"/>
      <c r="AG188" s="135"/>
      <c r="AK188" s="135"/>
      <c r="AL188" s="135"/>
      <c r="AM188" s="135"/>
      <c r="AN188" s="135"/>
    </row>
    <row r="189" spans="1:40" ht="12.75" x14ac:dyDescent="0.2">
      <c r="A189" s="135"/>
      <c r="B189" s="135"/>
      <c r="E189" s="135"/>
      <c r="G189" s="135"/>
      <c r="I189" s="135"/>
      <c r="J189" s="135"/>
      <c r="K189" s="135"/>
      <c r="L189" s="135"/>
      <c r="M189" s="135"/>
      <c r="N189" s="135"/>
      <c r="O189" s="135"/>
      <c r="P189" s="135"/>
      <c r="Q189" s="135"/>
      <c r="R189" s="135"/>
      <c r="S189" s="135"/>
      <c r="T189" s="135"/>
      <c r="U189" s="135"/>
      <c r="V189" s="135"/>
      <c r="W189" s="135"/>
      <c r="AF189" s="135"/>
      <c r="AG189" s="135"/>
      <c r="AK189" s="135"/>
      <c r="AL189" s="135"/>
      <c r="AM189" s="135"/>
      <c r="AN189" s="135"/>
    </row>
    <row r="190" spans="1:40" ht="12.75" x14ac:dyDescent="0.2">
      <c r="A190" s="135"/>
      <c r="B190" s="135"/>
      <c r="E190" s="135"/>
      <c r="G190" s="135"/>
      <c r="I190" s="135"/>
      <c r="J190" s="135"/>
      <c r="K190" s="135"/>
      <c r="L190" s="135"/>
      <c r="M190" s="135"/>
      <c r="N190" s="135"/>
      <c r="O190" s="135"/>
      <c r="P190" s="135"/>
      <c r="Q190" s="135"/>
      <c r="R190" s="135"/>
      <c r="S190" s="135"/>
      <c r="T190" s="135"/>
      <c r="U190" s="135"/>
      <c r="V190" s="135"/>
      <c r="W190" s="135"/>
      <c r="AF190" s="135"/>
      <c r="AG190" s="135"/>
      <c r="AK190" s="135"/>
      <c r="AL190" s="135"/>
      <c r="AM190" s="135"/>
      <c r="AN190" s="135"/>
    </row>
    <row r="191" spans="1:40" ht="12.75" x14ac:dyDescent="0.2">
      <c r="A191" s="135"/>
      <c r="B191" s="135"/>
      <c r="E191" s="135"/>
      <c r="G191" s="135"/>
      <c r="I191" s="135"/>
      <c r="J191" s="135"/>
      <c r="K191" s="135"/>
      <c r="L191" s="135"/>
      <c r="M191" s="135"/>
      <c r="N191" s="135"/>
      <c r="O191" s="135"/>
      <c r="P191" s="135"/>
      <c r="Q191" s="135"/>
      <c r="R191" s="135"/>
      <c r="S191" s="135"/>
      <c r="T191" s="135"/>
      <c r="U191" s="135"/>
      <c r="V191" s="135"/>
      <c r="W191" s="135"/>
      <c r="AF191" s="135"/>
      <c r="AG191" s="135"/>
      <c r="AK191" s="135"/>
      <c r="AL191" s="135"/>
      <c r="AM191" s="135"/>
      <c r="AN191" s="135"/>
    </row>
    <row r="192" spans="1:40" ht="12.75" x14ac:dyDescent="0.2">
      <c r="A192" s="135"/>
      <c r="B192" s="135"/>
      <c r="E192" s="135"/>
      <c r="G192" s="135"/>
      <c r="I192" s="135"/>
      <c r="J192" s="135"/>
      <c r="K192" s="135"/>
      <c r="L192" s="135"/>
      <c r="M192" s="135"/>
      <c r="N192" s="135"/>
      <c r="O192" s="135"/>
      <c r="P192" s="135"/>
      <c r="Q192" s="135"/>
      <c r="R192" s="135"/>
      <c r="S192" s="135"/>
      <c r="T192" s="135"/>
      <c r="U192" s="135"/>
      <c r="V192" s="135"/>
      <c r="W192" s="135"/>
      <c r="AF192" s="135"/>
      <c r="AG192" s="135"/>
      <c r="AK192" s="135"/>
      <c r="AL192" s="135"/>
      <c r="AM192" s="135"/>
      <c r="AN192" s="135"/>
    </row>
    <row r="193" spans="1:40" ht="12.75" x14ac:dyDescent="0.2">
      <c r="A193" s="135"/>
      <c r="B193" s="135"/>
      <c r="E193" s="135"/>
      <c r="G193" s="135"/>
      <c r="I193" s="135"/>
      <c r="J193" s="135"/>
      <c r="K193" s="135"/>
      <c r="L193" s="135"/>
      <c r="M193" s="135"/>
      <c r="N193" s="135"/>
      <c r="O193" s="135"/>
      <c r="P193" s="135"/>
      <c r="Q193" s="135"/>
      <c r="R193" s="135"/>
      <c r="S193" s="135"/>
      <c r="T193" s="135"/>
      <c r="U193" s="135"/>
      <c r="V193" s="135"/>
      <c r="W193" s="135"/>
      <c r="AF193" s="135"/>
      <c r="AG193" s="135"/>
      <c r="AK193" s="135"/>
      <c r="AL193" s="135"/>
      <c r="AM193" s="135"/>
      <c r="AN193" s="135"/>
    </row>
    <row r="194" spans="1:40" ht="12.75" x14ac:dyDescent="0.2">
      <c r="A194" s="135"/>
      <c r="B194" s="135"/>
      <c r="E194" s="135"/>
      <c r="G194" s="135"/>
      <c r="I194" s="135"/>
      <c r="J194" s="135"/>
      <c r="K194" s="135"/>
      <c r="L194" s="135"/>
      <c r="M194" s="135"/>
      <c r="N194" s="135"/>
      <c r="O194" s="135"/>
      <c r="P194" s="135"/>
      <c r="Q194" s="135"/>
      <c r="R194" s="135"/>
      <c r="S194" s="135"/>
      <c r="T194" s="135"/>
      <c r="U194" s="135"/>
      <c r="V194" s="135"/>
      <c r="W194" s="135"/>
      <c r="AF194" s="135"/>
      <c r="AG194" s="135"/>
      <c r="AK194" s="135"/>
      <c r="AL194" s="135"/>
      <c r="AM194" s="135"/>
      <c r="AN194" s="135"/>
    </row>
    <row r="195" spans="1:40" ht="12.75" x14ac:dyDescent="0.2">
      <c r="A195" s="135"/>
      <c r="B195" s="135"/>
      <c r="E195" s="135"/>
      <c r="G195" s="135"/>
      <c r="I195" s="135"/>
      <c r="J195" s="135"/>
      <c r="K195" s="135"/>
      <c r="L195" s="135"/>
      <c r="M195" s="135"/>
      <c r="N195" s="135"/>
      <c r="O195" s="135"/>
      <c r="P195" s="135"/>
      <c r="Q195" s="135"/>
      <c r="R195" s="135"/>
      <c r="S195" s="135"/>
      <c r="T195" s="135"/>
      <c r="U195" s="135"/>
      <c r="V195" s="135"/>
      <c r="W195" s="135"/>
      <c r="AF195" s="135"/>
      <c r="AG195" s="135"/>
      <c r="AK195" s="135"/>
      <c r="AL195" s="135"/>
      <c r="AM195" s="135"/>
      <c r="AN195" s="135"/>
    </row>
    <row r="196" spans="1:40" ht="12.75" x14ac:dyDescent="0.2">
      <c r="A196" s="135"/>
      <c r="B196" s="135"/>
      <c r="E196" s="135"/>
      <c r="G196" s="135"/>
      <c r="I196" s="135"/>
      <c r="J196" s="135"/>
      <c r="K196" s="135"/>
      <c r="L196" s="135"/>
      <c r="M196" s="135"/>
      <c r="N196" s="135"/>
      <c r="O196" s="135"/>
      <c r="P196" s="135"/>
      <c r="Q196" s="135"/>
      <c r="R196" s="135"/>
      <c r="S196" s="135"/>
      <c r="T196" s="135"/>
      <c r="U196" s="135"/>
      <c r="V196" s="135"/>
      <c r="W196" s="135"/>
      <c r="AF196" s="135"/>
      <c r="AG196" s="135"/>
      <c r="AK196" s="135"/>
      <c r="AL196" s="135"/>
      <c r="AM196" s="135"/>
      <c r="AN196" s="135"/>
    </row>
    <row r="197" spans="1:40" ht="12.75" x14ac:dyDescent="0.2">
      <c r="A197" s="135"/>
      <c r="B197" s="135"/>
      <c r="E197" s="135"/>
      <c r="G197" s="135"/>
      <c r="I197" s="135"/>
      <c r="J197" s="135"/>
      <c r="K197" s="135"/>
      <c r="L197" s="135"/>
      <c r="M197" s="135"/>
      <c r="N197" s="135"/>
      <c r="O197" s="135"/>
      <c r="P197" s="135"/>
      <c r="Q197" s="135"/>
      <c r="R197" s="135"/>
      <c r="S197" s="135"/>
      <c r="T197" s="135"/>
      <c r="U197" s="135"/>
      <c r="V197" s="135"/>
      <c r="W197" s="135"/>
      <c r="AF197" s="135"/>
      <c r="AG197" s="135"/>
      <c r="AK197" s="135"/>
      <c r="AL197" s="135"/>
      <c r="AM197" s="135"/>
      <c r="AN197" s="135"/>
    </row>
    <row r="198" spans="1:40" ht="12.75" x14ac:dyDescent="0.2">
      <c r="A198" s="135"/>
      <c r="B198" s="135"/>
      <c r="E198" s="135"/>
      <c r="G198" s="135"/>
      <c r="I198" s="135"/>
      <c r="J198" s="135"/>
      <c r="K198" s="135"/>
      <c r="L198" s="135"/>
      <c r="M198" s="135"/>
      <c r="N198" s="135"/>
      <c r="O198" s="135"/>
      <c r="P198" s="135"/>
      <c r="Q198" s="135"/>
      <c r="R198" s="135"/>
      <c r="S198" s="135"/>
      <c r="T198" s="135"/>
      <c r="U198" s="135"/>
      <c r="V198" s="135"/>
      <c r="W198" s="135"/>
      <c r="AF198" s="135"/>
      <c r="AG198" s="135"/>
      <c r="AK198" s="135"/>
      <c r="AL198" s="135"/>
      <c r="AM198" s="135"/>
      <c r="AN198" s="135"/>
    </row>
    <row r="199" spans="1:40" ht="12.75" x14ac:dyDescent="0.2">
      <c r="A199" s="135"/>
      <c r="B199" s="135"/>
      <c r="E199" s="135"/>
      <c r="G199" s="135"/>
      <c r="I199" s="135"/>
      <c r="J199" s="135"/>
      <c r="K199" s="135"/>
      <c r="L199" s="135"/>
      <c r="M199" s="135"/>
      <c r="N199" s="135"/>
      <c r="O199" s="135"/>
      <c r="P199" s="135"/>
      <c r="Q199" s="135"/>
      <c r="R199" s="135"/>
      <c r="S199" s="135"/>
      <c r="T199" s="135"/>
      <c r="U199" s="135"/>
      <c r="V199" s="135"/>
      <c r="W199" s="135"/>
      <c r="AF199" s="135"/>
      <c r="AG199" s="135"/>
      <c r="AK199" s="135"/>
      <c r="AL199" s="135"/>
      <c r="AM199" s="135"/>
      <c r="AN199" s="135"/>
    </row>
    <row r="200" spans="1:40" ht="12.75" x14ac:dyDescent="0.2">
      <c r="A200" s="135"/>
      <c r="B200" s="135"/>
      <c r="E200" s="135"/>
      <c r="G200" s="135"/>
      <c r="I200" s="135"/>
      <c r="J200" s="135"/>
      <c r="K200" s="135"/>
      <c r="L200" s="135"/>
      <c r="M200" s="135"/>
      <c r="N200" s="135"/>
      <c r="O200" s="135"/>
      <c r="P200" s="135"/>
      <c r="Q200" s="135"/>
      <c r="R200" s="135"/>
      <c r="S200" s="135"/>
      <c r="T200" s="135"/>
      <c r="U200" s="135"/>
      <c r="V200" s="135"/>
      <c r="W200" s="135"/>
      <c r="AF200" s="135"/>
      <c r="AG200" s="135"/>
      <c r="AK200" s="135"/>
      <c r="AL200" s="135"/>
      <c r="AM200" s="135"/>
      <c r="AN200" s="135"/>
    </row>
    <row r="201" spans="1:40" ht="12.75" x14ac:dyDescent="0.2">
      <c r="A201" s="135"/>
      <c r="B201" s="135"/>
      <c r="E201" s="135"/>
      <c r="G201" s="135"/>
      <c r="I201" s="135"/>
      <c r="J201" s="135"/>
      <c r="K201" s="135"/>
      <c r="L201" s="135"/>
      <c r="M201" s="135"/>
      <c r="N201" s="135"/>
      <c r="O201" s="135"/>
      <c r="P201" s="135"/>
      <c r="Q201" s="135"/>
      <c r="R201" s="135"/>
      <c r="S201" s="135"/>
      <c r="T201" s="135"/>
      <c r="U201" s="135"/>
      <c r="V201" s="135"/>
      <c r="W201" s="135"/>
      <c r="AF201" s="135"/>
      <c r="AG201" s="135"/>
      <c r="AK201" s="135"/>
      <c r="AL201" s="135"/>
      <c r="AM201" s="135"/>
      <c r="AN201" s="135"/>
    </row>
    <row r="202" spans="1:40" ht="12.75" x14ac:dyDescent="0.2">
      <c r="A202" s="135"/>
      <c r="B202" s="135"/>
      <c r="E202" s="135"/>
      <c r="G202" s="135"/>
      <c r="I202" s="135"/>
      <c r="J202" s="135"/>
      <c r="K202" s="135"/>
      <c r="L202" s="135"/>
      <c r="M202" s="135"/>
      <c r="N202" s="135"/>
      <c r="O202" s="135"/>
      <c r="P202" s="135"/>
      <c r="Q202" s="135"/>
      <c r="R202" s="135"/>
      <c r="S202" s="135"/>
      <c r="T202" s="135"/>
      <c r="U202" s="135"/>
      <c r="V202" s="135"/>
      <c r="W202" s="135"/>
      <c r="AF202" s="135"/>
      <c r="AG202" s="135"/>
      <c r="AK202" s="135"/>
      <c r="AL202" s="135"/>
      <c r="AM202" s="135"/>
      <c r="AN202" s="135"/>
    </row>
    <row r="203" spans="1:40" ht="12.75" x14ac:dyDescent="0.2">
      <c r="A203" s="135"/>
      <c r="B203" s="135"/>
      <c r="E203" s="135"/>
      <c r="G203" s="135"/>
      <c r="I203" s="135"/>
      <c r="J203" s="135"/>
      <c r="K203" s="135"/>
      <c r="L203" s="135"/>
      <c r="M203" s="135"/>
      <c r="N203" s="135"/>
      <c r="O203" s="135"/>
      <c r="P203" s="135"/>
      <c r="Q203" s="135"/>
      <c r="R203" s="135"/>
      <c r="S203" s="135"/>
      <c r="T203" s="135"/>
      <c r="U203" s="135"/>
      <c r="V203" s="135"/>
      <c r="W203" s="135"/>
      <c r="AF203" s="135"/>
      <c r="AG203" s="135"/>
      <c r="AK203" s="135"/>
      <c r="AL203" s="135"/>
      <c r="AM203" s="135"/>
      <c r="AN203" s="135"/>
    </row>
    <row r="204" spans="1:40" ht="12.75" x14ac:dyDescent="0.2">
      <c r="A204" s="135"/>
      <c r="B204" s="135"/>
      <c r="E204" s="135"/>
      <c r="G204" s="135"/>
      <c r="I204" s="135"/>
      <c r="J204" s="135"/>
      <c r="K204" s="135"/>
      <c r="L204" s="135"/>
      <c r="M204" s="135"/>
      <c r="N204" s="135"/>
      <c r="O204" s="135"/>
      <c r="P204" s="135"/>
      <c r="Q204" s="135"/>
      <c r="R204" s="135"/>
      <c r="S204" s="135"/>
      <c r="T204" s="135"/>
      <c r="U204" s="135"/>
      <c r="V204" s="135"/>
      <c r="W204" s="135"/>
      <c r="AF204" s="135"/>
      <c r="AG204" s="135"/>
      <c r="AK204" s="135"/>
      <c r="AL204" s="135"/>
      <c r="AM204" s="135"/>
      <c r="AN204" s="135"/>
    </row>
    <row r="205" spans="1:40" ht="12.75" x14ac:dyDescent="0.2">
      <c r="A205" s="135"/>
      <c r="B205" s="135"/>
      <c r="E205" s="135"/>
      <c r="G205" s="135"/>
      <c r="I205" s="135"/>
      <c r="J205" s="135"/>
      <c r="K205" s="135"/>
      <c r="L205" s="135"/>
      <c r="M205" s="135"/>
      <c r="N205" s="135"/>
      <c r="O205" s="135"/>
      <c r="P205" s="135"/>
      <c r="Q205" s="135"/>
      <c r="R205" s="135"/>
      <c r="S205" s="135"/>
      <c r="T205" s="135"/>
      <c r="U205" s="135"/>
      <c r="V205" s="135"/>
      <c r="W205" s="135"/>
      <c r="AF205" s="135"/>
      <c r="AG205" s="135"/>
      <c r="AK205" s="135"/>
      <c r="AL205" s="135"/>
      <c r="AM205" s="135"/>
      <c r="AN205" s="135"/>
    </row>
    <row r="206" spans="1:40" ht="12.75" x14ac:dyDescent="0.2">
      <c r="A206" s="135"/>
      <c r="B206" s="135"/>
      <c r="E206" s="135"/>
      <c r="G206" s="135"/>
      <c r="I206" s="135"/>
      <c r="J206" s="135"/>
      <c r="K206" s="135"/>
      <c r="L206" s="135"/>
      <c r="M206" s="135"/>
      <c r="N206" s="135"/>
      <c r="O206" s="135"/>
      <c r="P206" s="135"/>
      <c r="Q206" s="135"/>
      <c r="R206" s="135"/>
      <c r="S206" s="135"/>
      <c r="T206" s="135"/>
      <c r="U206" s="135"/>
      <c r="V206" s="135"/>
      <c r="W206" s="135"/>
      <c r="AF206" s="135"/>
      <c r="AG206" s="135"/>
      <c r="AK206" s="135"/>
      <c r="AL206" s="135"/>
      <c r="AM206" s="135"/>
      <c r="AN206" s="135"/>
    </row>
    <row r="207" spans="1:40" ht="12.75" x14ac:dyDescent="0.2">
      <c r="A207" s="135"/>
      <c r="B207" s="135"/>
      <c r="E207" s="135"/>
      <c r="G207" s="135"/>
      <c r="I207" s="135"/>
      <c r="J207" s="135"/>
      <c r="K207" s="135"/>
      <c r="L207" s="135"/>
      <c r="M207" s="135"/>
      <c r="N207" s="135"/>
      <c r="O207" s="135"/>
      <c r="P207" s="135"/>
      <c r="Q207" s="135"/>
      <c r="R207" s="135"/>
      <c r="S207" s="135"/>
      <c r="T207" s="135"/>
      <c r="U207" s="135"/>
      <c r="V207" s="135"/>
      <c r="W207" s="135"/>
      <c r="AF207" s="135"/>
      <c r="AG207" s="135"/>
      <c r="AK207" s="135"/>
      <c r="AL207" s="135"/>
      <c r="AM207" s="135"/>
      <c r="AN207" s="135"/>
    </row>
    <row r="208" spans="1:40" ht="12.75" x14ac:dyDescent="0.2">
      <c r="A208" s="135"/>
      <c r="B208" s="135"/>
      <c r="E208" s="135"/>
      <c r="G208" s="135"/>
      <c r="I208" s="135"/>
      <c r="J208" s="135"/>
      <c r="K208" s="135"/>
      <c r="L208" s="135"/>
      <c r="M208" s="135"/>
      <c r="N208" s="135"/>
      <c r="O208" s="135"/>
      <c r="P208" s="135"/>
      <c r="Q208" s="135"/>
      <c r="R208" s="135"/>
      <c r="S208" s="135"/>
      <c r="T208" s="135"/>
      <c r="U208" s="135"/>
      <c r="V208" s="135"/>
      <c r="W208" s="135"/>
      <c r="AF208" s="135"/>
      <c r="AG208" s="135"/>
      <c r="AK208" s="135"/>
      <c r="AL208" s="135"/>
      <c r="AM208" s="135"/>
      <c r="AN208" s="135"/>
    </row>
    <row r="209" spans="1:40" ht="12.75" x14ac:dyDescent="0.2">
      <c r="A209" s="135"/>
      <c r="B209" s="135"/>
      <c r="E209" s="135"/>
      <c r="G209" s="135"/>
      <c r="I209" s="135"/>
      <c r="J209" s="135"/>
      <c r="K209" s="135"/>
      <c r="L209" s="135"/>
      <c r="M209" s="135"/>
      <c r="N209" s="135"/>
      <c r="O209" s="135"/>
      <c r="P209" s="135"/>
      <c r="Q209" s="135"/>
      <c r="R209" s="135"/>
      <c r="S209" s="135"/>
      <c r="T209" s="135"/>
      <c r="U209" s="135"/>
      <c r="V209" s="135"/>
      <c r="W209" s="135"/>
      <c r="AF209" s="135"/>
      <c r="AG209" s="135"/>
      <c r="AK209" s="135"/>
      <c r="AL209" s="135"/>
      <c r="AM209" s="135"/>
      <c r="AN209" s="135"/>
    </row>
    <row r="210" spans="1:40" ht="12.75" x14ac:dyDescent="0.2">
      <c r="A210" s="135"/>
      <c r="B210" s="135"/>
      <c r="E210" s="135"/>
      <c r="G210" s="135"/>
      <c r="I210" s="135"/>
      <c r="J210" s="135"/>
      <c r="K210" s="135"/>
      <c r="L210" s="135"/>
      <c r="M210" s="135"/>
      <c r="N210" s="135"/>
      <c r="O210" s="135"/>
      <c r="P210" s="135"/>
      <c r="Q210" s="135"/>
      <c r="R210" s="135"/>
      <c r="S210" s="135"/>
      <c r="T210" s="135"/>
      <c r="U210" s="135"/>
      <c r="V210" s="135"/>
      <c r="W210" s="135"/>
      <c r="AF210" s="135"/>
      <c r="AG210" s="135"/>
      <c r="AK210" s="135"/>
      <c r="AL210" s="135"/>
      <c r="AM210" s="135"/>
      <c r="AN210" s="135"/>
    </row>
    <row r="211" spans="1:40" ht="12.75" x14ac:dyDescent="0.2">
      <c r="A211" s="135"/>
      <c r="B211" s="135"/>
      <c r="E211" s="135"/>
      <c r="G211" s="135"/>
      <c r="I211" s="135"/>
      <c r="J211" s="135"/>
      <c r="K211" s="135"/>
      <c r="L211" s="135"/>
      <c r="M211" s="135"/>
      <c r="N211" s="135"/>
      <c r="O211" s="135"/>
      <c r="P211" s="135"/>
      <c r="Q211" s="135"/>
      <c r="R211" s="135"/>
      <c r="S211" s="135"/>
      <c r="T211" s="135"/>
      <c r="U211" s="135"/>
      <c r="V211" s="135"/>
      <c r="W211" s="135"/>
      <c r="AF211" s="135"/>
      <c r="AG211" s="135"/>
      <c r="AK211" s="135"/>
      <c r="AL211" s="135"/>
      <c r="AM211" s="135"/>
      <c r="AN211" s="135"/>
    </row>
    <row r="212" spans="1:40" ht="12.75" x14ac:dyDescent="0.2">
      <c r="A212" s="135"/>
      <c r="B212" s="135"/>
      <c r="E212" s="135"/>
      <c r="G212" s="135"/>
      <c r="I212" s="135"/>
      <c r="J212" s="135"/>
      <c r="K212" s="135"/>
      <c r="L212" s="135"/>
      <c r="M212" s="135"/>
      <c r="N212" s="135"/>
      <c r="O212" s="135"/>
      <c r="P212" s="135"/>
      <c r="Q212" s="135"/>
      <c r="R212" s="135"/>
      <c r="S212" s="135"/>
      <c r="T212" s="135"/>
      <c r="U212" s="135"/>
      <c r="V212" s="135"/>
      <c r="W212" s="135"/>
      <c r="AF212" s="135"/>
      <c r="AG212" s="135"/>
      <c r="AK212" s="135"/>
      <c r="AL212" s="135"/>
      <c r="AM212" s="135"/>
      <c r="AN212" s="135"/>
    </row>
    <row r="213" spans="1:40" ht="12.75" x14ac:dyDescent="0.2">
      <c r="A213" s="135"/>
      <c r="B213" s="135"/>
      <c r="E213" s="135"/>
      <c r="G213" s="135"/>
      <c r="I213" s="135"/>
      <c r="J213" s="135"/>
      <c r="K213" s="135"/>
      <c r="L213" s="135"/>
      <c r="M213" s="135"/>
      <c r="N213" s="135"/>
      <c r="O213" s="135"/>
      <c r="P213" s="135"/>
      <c r="Q213" s="135"/>
      <c r="R213" s="135"/>
      <c r="S213" s="135"/>
      <c r="T213" s="135"/>
      <c r="U213" s="135"/>
      <c r="V213" s="135"/>
      <c r="W213" s="135"/>
      <c r="AF213" s="135"/>
      <c r="AG213" s="135"/>
      <c r="AK213" s="135"/>
      <c r="AL213" s="135"/>
      <c r="AM213" s="135"/>
      <c r="AN213" s="135"/>
    </row>
    <row r="214" spans="1:40" ht="12.75" x14ac:dyDescent="0.2">
      <c r="A214" s="135"/>
      <c r="B214" s="135"/>
      <c r="E214" s="135"/>
      <c r="G214" s="135"/>
      <c r="I214" s="135"/>
      <c r="J214" s="135"/>
      <c r="K214" s="135"/>
      <c r="L214" s="135"/>
      <c r="M214" s="135"/>
      <c r="N214" s="135"/>
      <c r="O214" s="135"/>
      <c r="P214" s="135"/>
      <c r="Q214" s="135"/>
      <c r="R214" s="135"/>
      <c r="S214" s="135"/>
      <c r="T214" s="135"/>
      <c r="U214" s="135"/>
      <c r="V214" s="135"/>
      <c r="W214" s="135"/>
      <c r="AF214" s="135"/>
      <c r="AG214" s="135"/>
      <c r="AK214" s="135"/>
      <c r="AL214" s="135"/>
      <c r="AM214" s="135"/>
      <c r="AN214" s="135"/>
    </row>
    <row r="215" spans="1:40" ht="12.75" x14ac:dyDescent="0.2">
      <c r="A215" s="135"/>
      <c r="B215" s="135"/>
      <c r="E215" s="135"/>
      <c r="G215" s="135"/>
      <c r="I215" s="135"/>
      <c r="J215" s="135"/>
      <c r="K215" s="135"/>
      <c r="L215" s="135"/>
      <c r="M215" s="135"/>
      <c r="N215" s="135"/>
      <c r="O215" s="135"/>
      <c r="P215" s="135"/>
      <c r="Q215" s="135"/>
      <c r="R215" s="135"/>
      <c r="S215" s="135"/>
      <c r="T215" s="135"/>
      <c r="U215" s="135"/>
      <c r="V215" s="135"/>
      <c r="W215" s="135"/>
      <c r="AF215" s="135"/>
      <c r="AG215" s="135"/>
      <c r="AK215" s="135"/>
      <c r="AL215" s="135"/>
      <c r="AM215" s="135"/>
      <c r="AN215" s="135"/>
    </row>
    <row r="216" spans="1:40" ht="12.75" x14ac:dyDescent="0.2">
      <c r="A216" s="135"/>
      <c r="B216" s="135"/>
      <c r="E216" s="135"/>
      <c r="G216" s="135"/>
      <c r="I216" s="135"/>
      <c r="J216" s="135"/>
      <c r="K216" s="135"/>
      <c r="L216" s="135"/>
      <c r="M216" s="135"/>
      <c r="N216" s="135"/>
      <c r="O216" s="135"/>
      <c r="P216" s="135"/>
      <c r="Q216" s="135"/>
      <c r="R216" s="135"/>
      <c r="S216" s="135"/>
      <c r="T216" s="135"/>
      <c r="U216" s="135"/>
      <c r="V216" s="135"/>
      <c r="W216" s="135"/>
      <c r="AF216" s="135"/>
      <c r="AG216" s="135"/>
      <c r="AK216" s="135"/>
      <c r="AL216" s="135"/>
      <c r="AM216" s="135"/>
      <c r="AN216" s="135"/>
    </row>
    <row r="217" spans="1:40" ht="12.75" x14ac:dyDescent="0.2">
      <c r="A217" s="135"/>
      <c r="B217" s="135"/>
      <c r="E217" s="135"/>
      <c r="G217" s="135"/>
      <c r="I217" s="135"/>
      <c r="J217" s="135"/>
      <c r="K217" s="135"/>
      <c r="L217" s="135"/>
      <c r="M217" s="135"/>
      <c r="N217" s="135"/>
      <c r="O217" s="135"/>
      <c r="P217" s="135"/>
      <c r="Q217" s="135"/>
      <c r="R217" s="135"/>
      <c r="S217" s="135"/>
      <c r="T217" s="135"/>
      <c r="U217" s="135"/>
      <c r="V217" s="135"/>
      <c r="W217" s="135"/>
      <c r="AF217" s="135"/>
      <c r="AG217" s="135"/>
      <c r="AK217" s="135"/>
      <c r="AL217" s="135"/>
      <c r="AM217" s="135"/>
      <c r="AN217" s="135"/>
    </row>
    <row r="218" spans="1:40" ht="12.75" x14ac:dyDescent="0.2">
      <c r="A218" s="135"/>
      <c r="B218" s="135"/>
      <c r="E218" s="135"/>
      <c r="G218" s="135"/>
      <c r="I218" s="135"/>
      <c r="J218" s="135"/>
      <c r="K218" s="135"/>
      <c r="L218" s="135"/>
      <c r="M218" s="135"/>
      <c r="N218" s="135"/>
      <c r="O218" s="135"/>
      <c r="P218" s="135"/>
      <c r="Q218" s="135"/>
      <c r="R218" s="135"/>
      <c r="S218" s="135"/>
      <c r="T218" s="135"/>
      <c r="U218" s="135"/>
      <c r="V218" s="135"/>
      <c r="W218" s="135"/>
      <c r="AF218" s="135"/>
      <c r="AG218" s="135"/>
      <c r="AK218" s="135"/>
      <c r="AL218" s="135"/>
      <c r="AM218" s="135"/>
      <c r="AN218" s="135"/>
    </row>
    <row r="219" spans="1:40" ht="12.75" x14ac:dyDescent="0.2">
      <c r="A219" s="135"/>
      <c r="B219" s="135"/>
      <c r="E219" s="135"/>
      <c r="G219" s="135"/>
      <c r="I219" s="135"/>
      <c r="J219" s="135"/>
      <c r="K219" s="135"/>
      <c r="L219" s="135"/>
      <c r="M219" s="135"/>
      <c r="N219" s="135"/>
      <c r="O219" s="135"/>
      <c r="P219" s="135"/>
      <c r="Q219" s="135"/>
      <c r="R219" s="135"/>
      <c r="S219" s="135"/>
      <c r="T219" s="135"/>
      <c r="U219" s="135"/>
      <c r="V219" s="135"/>
      <c r="W219" s="135"/>
      <c r="AF219" s="135"/>
      <c r="AG219" s="135"/>
      <c r="AK219" s="135"/>
      <c r="AL219" s="135"/>
      <c r="AM219" s="135"/>
      <c r="AN219" s="135"/>
    </row>
    <row r="220" spans="1:40" ht="12.75" x14ac:dyDescent="0.2">
      <c r="A220" s="135"/>
      <c r="B220" s="135"/>
      <c r="E220" s="135"/>
      <c r="G220" s="135"/>
      <c r="I220" s="135"/>
      <c r="J220" s="135"/>
      <c r="K220" s="135"/>
      <c r="L220" s="135"/>
      <c r="M220" s="135"/>
      <c r="N220" s="135"/>
      <c r="O220" s="135"/>
      <c r="P220" s="135"/>
      <c r="Q220" s="135"/>
      <c r="R220" s="135"/>
      <c r="S220" s="135"/>
      <c r="T220" s="135"/>
      <c r="U220" s="135"/>
      <c r="V220" s="135"/>
      <c r="W220" s="135"/>
      <c r="AF220" s="135"/>
      <c r="AG220" s="135"/>
      <c r="AK220" s="135"/>
      <c r="AL220" s="135"/>
      <c r="AM220" s="135"/>
      <c r="AN220" s="135"/>
    </row>
    <row r="221" spans="1:40" ht="12.75" x14ac:dyDescent="0.2">
      <c r="A221" s="135"/>
      <c r="B221" s="135"/>
      <c r="E221" s="135"/>
      <c r="G221" s="135"/>
      <c r="I221" s="135"/>
      <c r="J221" s="135"/>
      <c r="K221" s="135"/>
      <c r="L221" s="135"/>
      <c r="M221" s="135"/>
      <c r="N221" s="135"/>
      <c r="O221" s="135"/>
      <c r="P221" s="135"/>
      <c r="Q221" s="135"/>
      <c r="R221" s="135"/>
      <c r="S221" s="135"/>
      <c r="T221" s="135"/>
      <c r="U221" s="135"/>
      <c r="V221" s="135"/>
      <c r="W221" s="135"/>
      <c r="AF221" s="135"/>
      <c r="AG221" s="135"/>
      <c r="AK221" s="135"/>
      <c r="AL221" s="135"/>
      <c r="AM221" s="135"/>
      <c r="AN221" s="135"/>
    </row>
    <row r="222" spans="1:40" ht="12.75" x14ac:dyDescent="0.2">
      <c r="A222" s="135"/>
      <c r="B222" s="135"/>
      <c r="E222" s="135"/>
      <c r="G222" s="135"/>
      <c r="I222" s="135"/>
      <c r="J222" s="135"/>
      <c r="K222" s="135"/>
      <c r="L222" s="135"/>
      <c r="M222" s="135"/>
      <c r="N222" s="135"/>
      <c r="O222" s="135"/>
      <c r="P222" s="135"/>
      <c r="Q222" s="135"/>
      <c r="R222" s="135"/>
      <c r="S222" s="135"/>
      <c r="T222" s="135"/>
      <c r="U222" s="135"/>
      <c r="V222" s="135"/>
      <c r="W222" s="135"/>
      <c r="AF222" s="135"/>
      <c r="AG222" s="135"/>
      <c r="AK222" s="135"/>
      <c r="AL222" s="135"/>
      <c r="AM222" s="135"/>
      <c r="AN222" s="135"/>
    </row>
    <row r="223" spans="1:40" ht="12.75" x14ac:dyDescent="0.2">
      <c r="A223" s="135"/>
      <c r="B223" s="135"/>
      <c r="E223" s="135"/>
      <c r="G223" s="135"/>
      <c r="I223" s="135"/>
      <c r="J223" s="135"/>
      <c r="K223" s="135"/>
      <c r="L223" s="135"/>
      <c r="M223" s="135"/>
      <c r="N223" s="135"/>
      <c r="O223" s="135"/>
      <c r="P223" s="135"/>
      <c r="Q223" s="135"/>
      <c r="R223" s="135"/>
      <c r="S223" s="135"/>
      <c r="T223" s="135"/>
      <c r="U223" s="135"/>
      <c r="V223" s="135"/>
      <c r="W223" s="135"/>
      <c r="AF223" s="135"/>
      <c r="AG223" s="135"/>
      <c r="AK223" s="135"/>
      <c r="AL223" s="135"/>
      <c r="AM223" s="135"/>
      <c r="AN223" s="135"/>
    </row>
    <row r="224" spans="1:40" ht="12.75" x14ac:dyDescent="0.2">
      <c r="A224" s="135"/>
      <c r="B224" s="135"/>
      <c r="E224" s="135"/>
      <c r="G224" s="135"/>
      <c r="I224" s="135"/>
      <c r="J224" s="135"/>
      <c r="K224" s="135"/>
      <c r="L224" s="135"/>
      <c r="M224" s="135"/>
      <c r="N224" s="135"/>
      <c r="O224" s="135"/>
      <c r="P224" s="135"/>
      <c r="Q224" s="135"/>
      <c r="R224" s="135"/>
      <c r="S224" s="135"/>
      <c r="T224" s="135"/>
      <c r="U224" s="135"/>
      <c r="V224" s="135"/>
      <c r="W224" s="135"/>
      <c r="AF224" s="135"/>
      <c r="AG224" s="135"/>
      <c r="AK224" s="135"/>
      <c r="AL224" s="135"/>
      <c r="AM224" s="135"/>
      <c r="AN224" s="135"/>
    </row>
    <row r="225" spans="1:40" ht="12.75" x14ac:dyDescent="0.2">
      <c r="A225" s="135"/>
      <c r="B225" s="135"/>
      <c r="E225" s="135"/>
      <c r="G225" s="135"/>
      <c r="I225" s="135"/>
      <c r="J225" s="135"/>
      <c r="K225" s="135"/>
      <c r="L225" s="135"/>
      <c r="M225" s="135"/>
      <c r="N225" s="135"/>
      <c r="O225" s="135"/>
      <c r="P225" s="135"/>
      <c r="Q225" s="135"/>
      <c r="R225" s="135"/>
      <c r="S225" s="135"/>
      <c r="T225" s="135"/>
      <c r="U225" s="135"/>
      <c r="V225" s="135"/>
      <c r="W225" s="135"/>
      <c r="AF225" s="135"/>
      <c r="AG225" s="135"/>
      <c r="AK225" s="135"/>
      <c r="AL225" s="135"/>
      <c r="AM225" s="135"/>
      <c r="AN225" s="135"/>
    </row>
    <row r="226" spans="1:40" ht="12.75" x14ac:dyDescent="0.2">
      <c r="A226" s="135"/>
      <c r="B226" s="135"/>
      <c r="E226" s="135"/>
      <c r="G226" s="135"/>
      <c r="I226" s="135"/>
      <c r="J226" s="135"/>
      <c r="K226" s="135"/>
      <c r="L226" s="135"/>
      <c r="M226" s="135"/>
      <c r="N226" s="135"/>
      <c r="O226" s="135"/>
      <c r="P226" s="135"/>
      <c r="Q226" s="135"/>
      <c r="R226" s="135"/>
      <c r="S226" s="135"/>
      <c r="T226" s="135"/>
      <c r="U226" s="135"/>
      <c r="V226" s="135"/>
      <c r="W226" s="135"/>
      <c r="AF226" s="135"/>
      <c r="AG226" s="135"/>
      <c r="AK226" s="135"/>
      <c r="AL226" s="135"/>
      <c r="AM226" s="135"/>
      <c r="AN226" s="135"/>
    </row>
    <row r="227" spans="1:40" ht="12.75" x14ac:dyDescent="0.2">
      <c r="A227" s="135"/>
      <c r="B227" s="135"/>
      <c r="E227" s="135"/>
      <c r="G227" s="135"/>
      <c r="I227" s="135"/>
      <c r="J227" s="135"/>
      <c r="K227" s="135"/>
      <c r="L227" s="135"/>
      <c r="M227" s="135"/>
      <c r="N227" s="135"/>
      <c r="O227" s="135"/>
      <c r="P227" s="135"/>
      <c r="Q227" s="135"/>
      <c r="R227" s="135"/>
      <c r="S227" s="135"/>
      <c r="T227" s="135"/>
      <c r="U227" s="135"/>
      <c r="V227" s="135"/>
      <c r="W227" s="135"/>
      <c r="AF227" s="135"/>
      <c r="AG227" s="135"/>
      <c r="AK227" s="135"/>
      <c r="AL227" s="135"/>
      <c r="AM227" s="135"/>
      <c r="AN227" s="135"/>
    </row>
    <row r="228" spans="1:40" ht="12.75" x14ac:dyDescent="0.2">
      <c r="A228" s="135"/>
      <c r="B228" s="135"/>
      <c r="E228" s="135"/>
      <c r="G228" s="135"/>
      <c r="I228" s="135"/>
      <c r="J228" s="135"/>
      <c r="K228" s="135"/>
      <c r="L228" s="135"/>
      <c r="M228" s="135"/>
      <c r="N228" s="135"/>
      <c r="O228" s="135"/>
      <c r="P228" s="135"/>
      <c r="Q228" s="135"/>
      <c r="R228" s="135"/>
      <c r="S228" s="135"/>
      <c r="T228" s="135"/>
      <c r="U228" s="135"/>
      <c r="V228" s="135"/>
      <c r="W228" s="135"/>
      <c r="AF228" s="135"/>
      <c r="AG228" s="135"/>
      <c r="AK228" s="135"/>
      <c r="AL228" s="135"/>
      <c r="AM228" s="135"/>
      <c r="AN228" s="135"/>
    </row>
    <row r="229" spans="1:40" ht="12.75" x14ac:dyDescent="0.2">
      <c r="A229" s="135"/>
      <c r="B229" s="135"/>
      <c r="E229" s="135"/>
      <c r="G229" s="135"/>
      <c r="I229" s="135"/>
      <c r="J229" s="135"/>
      <c r="K229" s="135"/>
      <c r="L229" s="135"/>
      <c r="M229" s="135"/>
      <c r="N229" s="135"/>
      <c r="O229" s="135"/>
      <c r="P229" s="135"/>
      <c r="Q229" s="135"/>
      <c r="R229" s="135"/>
      <c r="S229" s="135"/>
      <c r="T229" s="135"/>
      <c r="U229" s="135"/>
      <c r="V229" s="135"/>
      <c r="W229" s="135"/>
      <c r="AF229" s="135"/>
      <c r="AG229" s="135"/>
      <c r="AK229" s="135"/>
      <c r="AL229" s="135"/>
      <c r="AM229" s="135"/>
      <c r="AN229" s="135"/>
    </row>
    <row r="230" spans="1:40" ht="12.75" x14ac:dyDescent="0.2">
      <c r="A230" s="135"/>
      <c r="B230" s="135"/>
      <c r="E230" s="135"/>
      <c r="G230" s="135"/>
      <c r="I230" s="135"/>
      <c r="J230" s="135"/>
      <c r="K230" s="135"/>
      <c r="L230" s="135"/>
      <c r="M230" s="135"/>
      <c r="N230" s="135"/>
      <c r="O230" s="135"/>
      <c r="P230" s="135"/>
      <c r="Q230" s="135"/>
      <c r="R230" s="135"/>
      <c r="S230" s="135"/>
      <c r="T230" s="135"/>
      <c r="U230" s="135"/>
      <c r="V230" s="135"/>
      <c r="W230" s="135"/>
      <c r="AF230" s="135"/>
      <c r="AG230" s="135"/>
      <c r="AK230" s="135"/>
      <c r="AL230" s="135"/>
      <c r="AM230" s="135"/>
      <c r="AN230" s="135"/>
    </row>
    <row r="231" spans="1:40" ht="12.75" x14ac:dyDescent="0.2">
      <c r="A231" s="135"/>
      <c r="B231" s="135"/>
      <c r="E231" s="135"/>
      <c r="G231" s="135"/>
      <c r="I231" s="135"/>
      <c r="J231" s="135"/>
      <c r="K231" s="135"/>
      <c r="L231" s="135"/>
      <c r="M231" s="135"/>
      <c r="N231" s="135"/>
      <c r="O231" s="135"/>
      <c r="P231" s="135"/>
      <c r="Q231" s="135"/>
      <c r="R231" s="135"/>
      <c r="S231" s="135"/>
      <c r="T231" s="135"/>
      <c r="U231" s="135"/>
      <c r="V231" s="135"/>
      <c r="W231" s="135"/>
      <c r="AF231" s="135"/>
      <c r="AG231" s="135"/>
      <c r="AK231" s="135"/>
      <c r="AL231" s="135"/>
      <c r="AM231" s="135"/>
      <c r="AN231" s="135"/>
    </row>
    <row r="232" spans="1:40" ht="12.75" x14ac:dyDescent="0.2">
      <c r="A232" s="135"/>
      <c r="B232" s="135"/>
      <c r="E232" s="135"/>
      <c r="G232" s="135"/>
      <c r="I232" s="135"/>
      <c r="J232" s="135"/>
      <c r="K232" s="135"/>
      <c r="L232" s="135"/>
      <c r="M232" s="135"/>
      <c r="N232" s="135"/>
      <c r="O232" s="135"/>
      <c r="P232" s="135"/>
      <c r="Q232" s="135"/>
      <c r="R232" s="135"/>
      <c r="S232" s="135"/>
      <c r="T232" s="135"/>
      <c r="U232" s="135"/>
      <c r="V232" s="135"/>
      <c r="W232" s="135"/>
      <c r="AF232" s="135"/>
      <c r="AG232" s="135"/>
      <c r="AK232" s="135"/>
      <c r="AL232" s="135"/>
      <c r="AM232" s="135"/>
      <c r="AN232" s="135"/>
    </row>
    <row r="233" spans="1:40" ht="12.75" x14ac:dyDescent="0.2">
      <c r="A233" s="135"/>
      <c r="B233" s="135"/>
      <c r="E233" s="135"/>
      <c r="G233" s="135"/>
      <c r="I233" s="135"/>
      <c r="J233" s="135"/>
      <c r="K233" s="135"/>
      <c r="L233" s="135"/>
      <c r="M233" s="135"/>
      <c r="N233" s="135"/>
      <c r="O233" s="135"/>
      <c r="P233" s="135"/>
      <c r="Q233" s="135"/>
      <c r="R233" s="135"/>
      <c r="S233" s="135"/>
      <c r="T233" s="135"/>
      <c r="U233" s="135"/>
      <c r="V233" s="135"/>
      <c r="W233" s="135"/>
      <c r="AF233" s="135"/>
      <c r="AG233" s="135"/>
      <c r="AK233" s="135"/>
      <c r="AL233" s="135"/>
      <c r="AM233" s="135"/>
      <c r="AN233" s="135"/>
    </row>
    <row r="234" spans="1:40" ht="12.75" x14ac:dyDescent="0.2">
      <c r="A234" s="135"/>
      <c r="B234" s="135"/>
      <c r="E234" s="135"/>
      <c r="G234" s="135"/>
      <c r="I234" s="135"/>
      <c r="J234" s="135"/>
      <c r="K234" s="135"/>
      <c r="L234" s="135"/>
      <c r="M234" s="135"/>
      <c r="N234" s="135"/>
      <c r="O234" s="135"/>
      <c r="P234" s="135"/>
      <c r="Q234" s="135"/>
      <c r="R234" s="135"/>
      <c r="S234" s="135"/>
      <c r="T234" s="135"/>
      <c r="U234" s="135"/>
      <c r="V234" s="135"/>
      <c r="W234" s="135"/>
      <c r="AF234" s="135"/>
      <c r="AG234" s="135"/>
      <c r="AK234" s="135"/>
      <c r="AL234" s="135"/>
      <c r="AM234" s="135"/>
      <c r="AN234" s="135"/>
    </row>
    <row r="235" spans="1:40" ht="12.75" x14ac:dyDescent="0.2">
      <c r="A235" s="135"/>
      <c r="B235" s="135"/>
      <c r="E235" s="135"/>
      <c r="G235" s="135"/>
      <c r="I235" s="135"/>
      <c r="J235" s="135"/>
      <c r="K235" s="135"/>
      <c r="L235" s="135"/>
      <c r="M235" s="135"/>
      <c r="N235" s="135"/>
      <c r="O235" s="135"/>
      <c r="P235" s="135"/>
      <c r="Q235" s="135"/>
      <c r="R235" s="135"/>
      <c r="S235" s="135"/>
      <c r="T235" s="135"/>
      <c r="U235" s="135"/>
      <c r="V235" s="135"/>
      <c r="W235" s="135"/>
      <c r="AF235" s="135"/>
      <c r="AG235" s="135"/>
      <c r="AK235" s="135"/>
      <c r="AL235" s="135"/>
      <c r="AM235" s="135"/>
      <c r="AN235" s="135"/>
    </row>
    <row r="236" spans="1:40" ht="12.75" x14ac:dyDescent="0.2">
      <c r="A236" s="135"/>
      <c r="B236" s="135"/>
      <c r="E236" s="135"/>
      <c r="G236" s="135"/>
      <c r="I236" s="135"/>
      <c r="J236" s="135"/>
      <c r="K236" s="135"/>
      <c r="L236" s="135"/>
      <c r="M236" s="135"/>
      <c r="N236" s="135"/>
      <c r="O236" s="135"/>
      <c r="P236" s="135"/>
      <c r="Q236" s="135"/>
      <c r="R236" s="135"/>
      <c r="S236" s="135"/>
      <c r="T236" s="135"/>
      <c r="U236" s="135"/>
      <c r="V236" s="135"/>
      <c r="W236" s="135"/>
      <c r="AF236" s="135"/>
      <c r="AG236" s="135"/>
      <c r="AK236" s="135"/>
      <c r="AL236" s="135"/>
      <c r="AM236" s="135"/>
      <c r="AN236" s="135"/>
    </row>
    <row r="237" spans="1:40" ht="12.75" x14ac:dyDescent="0.2">
      <c r="A237" s="135"/>
      <c r="B237" s="135"/>
      <c r="E237" s="135"/>
      <c r="G237" s="135"/>
      <c r="I237" s="135"/>
      <c r="J237" s="135"/>
      <c r="K237" s="135"/>
      <c r="L237" s="135"/>
      <c r="M237" s="135"/>
      <c r="N237" s="135"/>
      <c r="O237" s="135"/>
      <c r="P237" s="135"/>
      <c r="Q237" s="135"/>
      <c r="R237" s="135"/>
      <c r="S237" s="135"/>
      <c r="T237" s="135"/>
      <c r="U237" s="135"/>
      <c r="V237" s="135"/>
      <c r="W237" s="135"/>
      <c r="AF237" s="135"/>
      <c r="AG237" s="135"/>
      <c r="AK237" s="135"/>
      <c r="AL237" s="135"/>
      <c r="AM237" s="135"/>
      <c r="AN237" s="135"/>
    </row>
    <row r="238" spans="1:40" ht="12.75" x14ac:dyDescent="0.2">
      <c r="A238" s="135"/>
      <c r="B238" s="135"/>
      <c r="E238" s="135"/>
      <c r="G238" s="135"/>
      <c r="I238" s="135"/>
      <c r="J238" s="135"/>
      <c r="K238" s="135"/>
      <c r="L238" s="135"/>
      <c r="M238" s="135"/>
      <c r="N238" s="135"/>
      <c r="O238" s="135"/>
      <c r="P238" s="135"/>
      <c r="Q238" s="135"/>
      <c r="R238" s="135"/>
      <c r="S238" s="135"/>
      <c r="T238" s="135"/>
      <c r="U238" s="135"/>
      <c r="V238" s="135"/>
      <c r="W238" s="135"/>
      <c r="AF238" s="135"/>
      <c r="AG238" s="135"/>
      <c r="AK238" s="135"/>
      <c r="AL238" s="135"/>
      <c r="AM238" s="135"/>
      <c r="AN238" s="135"/>
    </row>
    <row r="239" spans="1:40" ht="12.75" x14ac:dyDescent="0.2">
      <c r="A239" s="135"/>
      <c r="B239" s="135"/>
      <c r="E239" s="135"/>
      <c r="G239" s="135"/>
      <c r="I239" s="135"/>
      <c r="J239" s="135"/>
      <c r="K239" s="135"/>
      <c r="L239" s="135"/>
      <c r="M239" s="135"/>
      <c r="N239" s="135"/>
      <c r="O239" s="135"/>
      <c r="P239" s="135"/>
      <c r="Q239" s="135"/>
      <c r="R239" s="135"/>
      <c r="S239" s="135"/>
      <c r="T239" s="135"/>
      <c r="U239" s="135"/>
      <c r="V239" s="135"/>
      <c r="W239" s="135"/>
      <c r="AF239" s="135"/>
      <c r="AG239" s="135"/>
      <c r="AK239" s="135"/>
      <c r="AL239" s="135"/>
      <c r="AM239" s="135"/>
      <c r="AN239" s="135"/>
    </row>
    <row r="240" spans="1:40" ht="12.75" x14ac:dyDescent="0.2">
      <c r="A240" s="135"/>
      <c r="B240" s="135"/>
      <c r="E240" s="135"/>
      <c r="G240" s="135"/>
      <c r="I240" s="135"/>
      <c r="J240" s="135"/>
      <c r="K240" s="135"/>
      <c r="L240" s="135"/>
      <c r="M240" s="135"/>
      <c r="N240" s="135"/>
      <c r="O240" s="135"/>
      <c r="P240" s="135"/>
      <c r="Q240" s="135"/>
      <c r="R240" s="135"/>
      <c r="S240" s="135"/>
      <c r="T240" s="135"/>
      <c r="U240" s="135"/>
      <c r="V240" s="135"/>
      <c r="W240" s="135"/>
      <c r="AF240" s="135"/>
      <c r="AG240" s="135"/>
      <c r="AK240" s="135"/>
      <c r="AL240" s="135"/>
      <c r="AM240" s="135"/>
      <c r="AN240" s="135"/>
    </row>
    <row r="241" spans="1:40" ht="12.75" x14ac:dyDescent="0.2">
      <c r="A241" s="135"/>
      <c r="B241" s="135"/>
      <c r="E241" s="135"/>
      <c r="G241" s="135"/>
      <c r="I241" s="135"/>
      <c r="J241" s="135"/>
      <c r="K241" s="135"/>
      <c r="L241" s="135"/>
      <c r="M241" s="135"/>
      <c r="N241" s="135"/>
      <c r="O241" s="135"/>
      <c r="P241" s="135"/>
      <c r="Q241" s="135"/>
      <c r="R241" s="135"/>
      <c r="S241" s="135"/>
      <c r="T241" s="135"/>
      <c r="U241" s="135"/>
      <c r="V241" s="135"/>
      <c r="W241" s="135"/>
      <c r="AF241" s="135"/>
      <c r="AG241" s="135"/>
      <c r="AK241" s="135"/>
      <c r="AL241" s="135"/>
      <c r="AM241" s="135"/>
      <c r="AN241" s="135"/>
    </row>
    <row r="242" spans="1:40" ht="12.75" x14ac:dyDescent="0.2">
      <c r="A242" s="135"/>
      <c r="B242" s="135"/>
      <c r="E242" s="135"/>
      <c r="G242" s="135"/>
      <c r="I242" s="135"/>
      <c r="J242" s="135"/>
      <c r="K242" s="135"/>
      <c r="L242" s="135"/>
      <c r="M242" s="135"/>
      <c r="N242" s="135"/>
      <c r="O242" s="135"/>
      <c r="P242" s="135"/>
      <c r="Q242" s="135"/>
      <c r="R242" s="135"/>
      <c r="S242" s="135"/>
      <c r="T242" s="135"/>
      <c r="U242" s="135"/>
      <c r="V242" s="135"/>
      <c r="W242" s="135"/>
      <c r="AF242" s="135"/>
      <c r="AG242" s="135"/>
      <c r="AK242" s="135"/>
      <c r="AL242" s="135"/>
      <c r="AM242" s="135"/>
      <c r="AN242" s="135"/>
    </row>
    <row r="243" spans="1:40" ht="12.75" x14ac:dyDescent="0.2">
      <c r="A243" s="135"/>
      <c r="B243" s="135"/>
      <c r="E243" s="135"/>
      <c r="G243" s="135"/>
      <c r="I243" s="135"/>
      <c r="J243" s="135"/>
      <c r="K243" s="135"/>
      <c r="L243" s="135"/>
      <c r="M243" s="135"/>
      <c r="N243" s="135"/>
      <c r="O243" s="135"/>
      <c r="P243" s="135"/>
      <c r="Q243" s="135"/>
      <c r="R243" s="135"/>
      <c r="S243" s="135"/>
      <c r="T243" s="135"/>
      <c r="U243" s="135"/>
      <c r="V243" s="135"/>
      <c r="W243" s="135"/>
      <c r="AF243" s="135"/>
      <c r="AG243" s="135"/>
      <c r="AK243" s="135"/>
      <c r="AL243" s="135"/>
      <c r="AM243" s="135"/>
      <c r="AN243" s="135"/>
    </row>
    <row r="244" spans="1:40" ht="12.75" x14ac:dyDescent="0.2">
      <c r="A244" s="135"/>
      <c r="B244" s="135"/>
      <c r="E244" s="135"/>
      <c r="G244" s="135"/>
      <c r="I244" s="135"/>
      <c r="J244" s="135"/>
      <c r="K244" s="135"/>
      <c r="L244" s="135"/>
      <c r="M244" s="135"/>
      <c r="N244" s="135"/>
      <c r="O244" s="135"/>
      <c r="P244" s="135"/>
      <c r="Q244" s="135"/>
      <c r="R244" s="135"/>
      <c r="S244" s="135"/>
      <c r="T244" s="135"/>
      <c r="U244" s="135"/>
      <c r="V244" s="135"/>
      <c r="W244" s="135"/>
      <c r="AF244" s="135"/>
      <c r="AG244" s="135"/>
      <c r="AK244" s="135"/>
      <c r="AL244" s="135"/>
      <c r="AM244" s="135"/>
      <c r="AN244" s="135"/>
    </row>
    <row r="245" spans="1:40" ht="12.75" x14ac:dyDescent="0.2">
      <c r="A245" s="135"/>
      <c r="B245" s="135"/>
      <c r="E245" s="135"/>
      <c r="G245" s="135"/>
      <c r="I245" s="135"/>
      <c r="J245" s="135"/>
      <c r="K245" s="135"/>
      <c r="L245" s="135"/>
      <c r="M245" s="135"/>
      <c r="N245" s="135"/>
      <c r="O245" s="135"/>
      <c r="P245" s="135"/>
      <c r="Q245" s="135"/>
      <c r="R245" s="135"/>
      <c r="S245" s="135"/>
      <c r="T245" s="135"/>
      <c r="U245" s="135"/>
      <c r="V245" s="135"/>
      <c r="W245" s="135"/>
      <c r="AF245" s="135"/>
      <c r="AG245" s="135"/>
      <c r="AK245" s="135"/>
      <c r="AL245" s="135"/>
      <c r="AM245" s="135"/>
      <c r="AN245" s="135"/>
    </row>
    <row r="246" spans="1:40" ht="12.75" x14ac:dyDescent="0.2">
      <c r="A246" s="135"/>
      <c r="B246" s="135"/>
      <c r="E246" s="135"/>
      <c r="G246" s="135"/>
      <c r="I246" s="135"/>
      <c r="J246" s="135"/>
      <c r="K246" s="135"/>
      <c r="L246" s="135"/>
      <c r="M246" s="135"/>
      <c r="N246" s="135"/>
      <c r="O246" s="135"/>
      <c r="P246" s="135"/>
      <c r="Q246" s="135"/>
      <c r="R246" s="135"/>
      <c r="S246" s="135"/>
      <c r="T246" s="135"/>
      <c r="U246" s="135"/>
      <c r="V246" s="135"/>
      <c r="W246" s="135"/>
      <c r="AF246" s="135"/>
      <c r="AG246" s="135"/>
      <c r="AK246" s="135"/>
      <c r="AL246" s="135"/>
      <c r="AM246" s="135"/>
      <c r="AN246" s="135"/>
    </row>
    <row r="247" spans="1:40" ht="12.75" x14ac:dyDescent="0.2">
      <c r="A247" s="135"/>
      <c r="B247" s="135"/>
      <c r="E247" s="135"/>
      <c r="G247" s="135"/>
      <c r="I247" s="135"/>
      <c r="J247" s="135"/>
      <c r="K247" s="135"/>
      <c r="L247" s="135"/>
      <c r="M247" s="135"/>
      <c r="N247" s="135"/>
      <c r="O247" s="135"/>
      <c r="P247" s="135"/>
      <c r="Q247" s="135"/>
      <c r="R247" s="135"/>
      <c r="S247" s="135"/>
      <c r="T247" s="135"/>
      <c r="U247" s="135"/>
      <c r="V247" s="135"/>
      <c r="W247" s="135"/>
      <c r="AF247" s="135"/>
      <c r="AG247" s="135"/>
      <c r="AK247" s="135"/>
      <c r="AL247" s="135"/>
      <c r="AM247" s="135"/>
      <c r="AN247" s="135"/>
    </row>
    <row r="248" spans="1:40" ht="12.75" x14ac:dyDescent="0.2">
      <c r="A248" s="135"/>
      <c r="B248" s="135"/>
      <c r="E248" s="135"/>
      <c r="G248" s="135"/>
      <c r="I248" s="135"/>
      <c r="J248" s="135"/>
      <c r="K248" s="135"/>
      <c r="L248" s="135"/>
      <c r="M248" s="135"/>
      <c r="N248" s="135"/>
      <c r="O248" s="135"/>
      <c r="P248" s="135"/>
      <c r="Q248" s="135"/>
      <c r="R248" s="135"/>
      <c r="S248" s="135"/>
      <c r="T248" s="135"/>
      <c r="U248" s="135"/>
      <c r="V248" s="135"/>
      <c r="W248" s="135"/>
      <c r="AF248" s="135"/>
      <c r="AG248" s="135"/>
      <c r="AK248" s="135"/>
      <c r="AL248" s="135"/>
      <c r="AM248" s="135"/>
      <c r="AN248" s="135"/>
    </row>
    <row r="249" spans="1:40" ht="12.75" x14ac:dyDescent="0.2">
      <c r="A249" s="135"/>
      <c r="B249" s="135"/>
      <c r="E249" s="135"/>
      <c r="G249" s="135"/>
      <c r="I249" s="135"/>
      <c r="J249" s="135"/>
      <c r="K249" s="135"/>
      <c r="L249" s="135"/>
      <c r="M249" s="135"/>
      <c r="N249" s="135"/>
      <c r="O249" s="135"/>
      <c r="P249" s="135"/>
      <c r="Q249" s="135"/>
      <c r="R249" s="135"/>
      <c r="S249" s="135"/>
      <c r="T249" s="135"/>
      <c r="U249" s="135"/>
      <c r="V249" s="135"/>
      <c r="W249" s="135"/>
      <c r="AF249" s="135"/>
      <c r="AG249" s="135"/>
      <c r="AK249" s="135"/>
      <c r="AL249" s="135"/>
      <c r="AM249" s="135"/>
      <c r="AN249" s="135"/>
    </row>
    <row r="250" spans="1:40" ht="12.75" x14ac:dyDescent="0.2">
      <c r="A250" s="135"/>
      <c r="B250" s="135"/>
      <c r="E250" s="135"/>
      <c r="G250" s="135"/>
      <c r="I250" s="135"/>
      <c r="J250" s="135"/>
      <c r="K250" s="135"/>
      <c r="L250" s="135"/>
      <c r="M250" s="135"/>
      <c r="N250" s="135"/>
      <c r="O250" s="135"/>
      <c r="P250" s="135"/>
      <c r="Q250" s="135"/>
      <c r="R250" s="135"/>
      <c r="S250" s="135"/>
      <c r="T250" s="135"/>
      <c r="U250" s="135"/>
      <c r="V250" s="135"/>
      <c r="W250" s="135"/>
      <c r="AF250" s="135"/>
      <c r="AG250" s="135"/>
      <c r="AK250" s="135"/>
      <c r="AL250" s="135"/>
      <c r="AM250" s="135"/>
      <c r="AN250" s="135"/>
    </row>
    <row r="251" spans="1:40" ht="12.75" x14ac:dyDescent="0.2">
      <c r="A251" s="135"/>
      <c r="B251" s="135"/>
      <c r="E251" s="135"/>
      <c r="G251" s="135"/>
      <c r="I251" s="135"/>
      <c r="J251" s="135"/>
      <c r="K251" s="135"/>
      <c r="L251" s="135"/>
      <c r="M251" s="135"/>
      <c r="N251" s="135"/>
      <c r="O251" s="135"/>
      <c r="P251" s="135"/>
      <c r="Q251" s="135"/>
      <c r="R251" s="135"/>
      <c r="S251" s="135"/>
      <c r="T251" s="135"/>
      <c r="U251" s="135"/>
      <c r="V251" s="135"/>
      <c r="W251" s="135"/>
      <c r="AF251" s="135"/>
      <c r="AG251" s="135"/>
      <c r="AK251" s="135"/>
      <c r="AL251" s="135"/>
      <c r="AM251" s="135"/>
      <c r="AN251" s="135"/>
    </row>
    <row r="252" spans="1:40" ht="12.75" x14ac:dyDescent="0.2">
      <c r="A252" s="135"/>
      <c r="B252" s="135"/>
      <c r="E252" s="135"/>
      <c r="G252" s="135"/>
      <c r="I252" s="135"/>
      <c r="J252" s="135"/>
      <c r="K252" s="135"/>
      <c r="L252" s="135"/>
      <c r="M252" s="135"/>
      <c r="N252" s="135"/>
      <c r="O252" s="135"/>
      <c r="P252" s="135"/>
      <c r="Q252" s="135"/>
      <c r="R252" s="135"/>
      <c r="S252" s="135"/>
      <c r="T252" s="135"/>
      <c r="U252" s="135"/>
      <c r="V252" s="135"/>
      <c r="W252" s="135"/>
      <c r="AF252" s="135"/>
      <c r="AG252" s="135"/>
      <c r="AK252" s="135"/>
      <c r="AL252" s="135"/>
      <c r="AM252" s="135"/>
      <c r="AN252" s="135"/>
    </row>
    <row r="253" spans="1:40" ht="12.75" x14ac:dyDescent="0.2">
      <c r="A253" s="135"/>
      <c r="B253" s="135"/>
      <c r="E253" s="135"/>
      <c r="G253" s="135"/>
      <c r="I253" s="135"/>
      <c r="J253" s="135"/>
      <c r="K253" s="135"/>
      <c r="L253" s="135"/>
      <c r="M253" s="135"/>
      <c r="N253" s="135"/>
      <c r="O253" s="135"/>
      <c r="P253" s="135"/>
      <c r="Q253" s="135"/>
      <c r="R253" s="135"/>
      <c r="S253" s="135"/>
      <c r="T253" s="135"/>
      <c r="U253" s="135"/>
      <c r="V253" s="135"/>
      <c r="W253" s="135"/>
      <c r="AF253" s="135"/>
      <c r="AG253" s="135"/>
      <c r="AK253" s="135"/>
      <c r="AL253" s="135"/>
      <c r="AM253" s="135"/>
      <c r="AN253" s="135"/>
    </row>
    <row r="254" spans="1:40" ht="12.75" x14ac:dyDescent="0.2">
      <c r="A254" s="135"/>
      <c r="B254" s="135"/>
      <c r="E254" s="135"/>
      <c r="G254" s="135"/>
      <c r="I254" s="135"/>
      <c r="J254" s="135"/>
      <c r="K254" s="135"/>
      <c r="L254" s="135"/>
      <c r="M254" s="135"/>
      <c r="N254" s="135"/>
      <c r="O254" s="135"/>
      <c r="P254" s="135"/>
      <c r="Q254" s="135"/>
      <c r="R254" s="135"/>
      <c r="S254" s="135"/>
      <c r="T254" s="135"/>
      <c r="U254" s="135"/>
      <c r="V254" s="135"/>
      <c r="W254" s="135"/>
      <c r="AF254" s="135"/>
      <c r="AG254" s="135"/>
      <c r="AK254" s="135"/>
      <c r="AL254" s="135"/>
      <c r="AM254" s="135"/>
      <c r="AN254" s="135"/>
    </row>
    <row r="255" spans="1:40" ht="12.75" x14ac:dyDescent="0.2">
      <c r="A255" s="135"/>
      <c r="B255" s="135"/>
      <c r="E255" s="135"/>
      <c r="G255" s="135"/>
      <c r="I255" s="135"/>
      <c r="J255" s="135"/>
      <c r="K255" s="135"/>
      <c r="L255" s="135"/>
      <c r="M255" s="135"/>
      <c r="N255" s="135"/>
      <c r="O255" s="135"/>
      <c r="P255" s="135"/>
      <c r="Q255" s="135"/>
      <c r="R255" s="135"/>
      <c r="S255" s="135"/>
      <c r="T255" s="135"/>
      <c r="U255" s="135"/>
      <c r="V255" s="135"/>
      <c r="W255" s="135"/>
      <c r="AF255" s="135"/>
      <c r="AG255" s="135"/>
      <c r="AK255" s="135"/>
      <c r="AL255" s="135"/>
      <c r="AM255" s="135"/>
      <c r="AN255" s="135"/>
    </row>
    <row r="256" spans="1:40" ht="12.75" x14ac:dyDescent="0.2">
      <c r="A256" s="135"/>
      <c r="B256" s="135"/>
      <c r="E256" s="135"/>
      <c r="G256" s="135"/>
      <c r="I256" s="135"/>
      <c r="J256" s="135"/>
      <c r="K256" s="135"/>
      <c r="L256" s="135"/>
      <c r="M256" s="135"/>
      <c r="N256" s="135"/>
      <c r="O256" s="135"/>
      <c r="P256" s="135"/>
      <c r="Q256" s="135"/>
      <c r="R256" s="135"/>
      <c r="S256" s="135"/>
      <c r="T256" s="135"/>
      <c r="U256" s="135"/>
      <c r="V256" s="135"/>
      <c r="W256" s="135"/>
      <c r="AF256" s="135"/>
      <c r="AG256" s="135"/>
      <c r="AK256" s="135"/>
      <c r="AL256" s="135"/>
      <c r="AM256" s="135"/>
      <c r="AN256" s="135"/>
    </row>
    <row r="257" spans="1:40" ht="12.75" x14ac:dyDescent="0.2">
      <c r="A257" s="135"/>
      <c r="B257" s="135"/>
      <c r="E257" s="135"/>
      <c r="G257" s="135"/>
      <c r="I257" s="135"/>
      <c r="J257" s="135"/>
      <c r="K257" s="135"/>
      <c r="L257" s="135"/>
      <c r="M257" s="135"/>
      <c r="N257" s="135"/>
      <c r="O257" s="135"/>
      <c r="P257" s="135"/>
      <c r="Q257" s="135"/>
      <c r="R257" s="135"/>
      <c r="S257" s="135"/>
      <c r="T257" s="135"/>
      <c r="U257" s="135"/>
      <c r="V257" s="135"/>
      <c r="W257" s="135"/>
      <c r="AF257" s="135"/>
      <c r="AG257" s="135"/>
      <c r="AK257" s="135"/>
      <c r="AL257" s="135"/>
      <c r="AM257" s="135"/>
      <c r="AN257" s="135"/>
    </row>
    <row r="258" spans="1:40" ht="12.75" x14ac:dyDescent="0.2">
      <c r="A258" s="135"/>
      <c r="B258" s="135"/>
      <c r="E258" s="135"/>
      <c r="G258" s="135"/>
      <c r="I258" s="135"/>
      <c r="J258" s="135"/>
      <c r="K258" s="135"/>
      <c r="L258" s="135"/>
      <c r="M258" s="135"/>
      <c r="N258" s="135"/>
      <c r="O258" s="135"/>
      <c r="P258" s="135"/>
      <c r="Q258" s="135"/>
      <c r="R258" s="135"/>
      <c r="S258" s="135"/>
      <c r="T258" s="135"/>
      <c r="U258" s="135"/>
      <c r="V258" s="135"/>
      <c r="W258" s="135"/>
      <c r="AF258" s="135"/>
      <c r="AG258" s="135"/>
      <c r="AK258" s="135"/>
      <c r="AL258" s="135"/>
      <c r="AM258" s="135"/>
      <c r="AN258" s="135"/>
    </row>
    <row r="259" spans="1:40" ht="12.75" x14ac:dyDescent="0.2">
      <c r="A259" s="135"/>
      <c r="B259" s="135"/>
      <c r="E259" s="135"/>
      <c r="G259" s="135"/>
      <c r="I259" s="135"/>
      <c r="J259" s="135"/>
      <c r="K259" s="135"/>
      <c r="L259" s="135"/>
      <c r="M259" s="135"/>
      <c r="N259" s="135"/>
      <c r="O259" s="135"/>
      <c r="P259" s="135"/>
      <c r="Q259" s="135"/>
      <c r="R259" s="135"/>
      <c r="S259" s="135"/>
      <c r="T259" s="135"/>
      <c r="U259" s="135"/>
      <c r="V259" s="135"/>
      <c r="W259" s="135"/>
      <c r="AF259" s="135"/>
      <c r="AG259" s="135"/>
      <c r="AK259" s="135"/>
      <c r="AL259" s="135"/>
      <c r="AM259" s="135"/>
      <c r="AN259" s="135"/>
    </row>
    <row r="260" spans="1:40" ht="12.75" x14ac:dyDescent="0.2">
      <c r="A260" s="135"/>
      <c r="B260" s="135"/>
      <c r="E260" s="135"/>
      <c r="G260" s="135"/>
      <c r="I260" s="135"/>
      <c r="J260" s="135"/>
      <c r="K260" s="135"/>
      <c r="L260" s="135"/>
      <c r="M260" s="135"/>
      <c r="N260" s="135"/>
      <c r="O260" s="135"/>
      <c r="P260" s="135"/>
      <c r="Q260" s="135"/>
      <c r="R260" s="135"/>
      <c r="S260" s="135"/>
      <c r="T260" s="135"/>
      <c r="U260" s="135"/>
      <c r="V260" s="135"/>
      <c r="W260" s="135"/>
      <c r="AF260" s="135"/>
      <c r="AG260" s="135"/>
      <c r="AK260" s="135"/>
      <c r="AL260" s="135"/>
      <c r="AM260" s="135"/>
      <c r="AN260" s="135"/>
    </row>
    <row r="261" spans="1:40" ht="12.75" x14ac:dyDescent="0.2">
      <c r="A261" s="135"/>
      <c r="B261" s="135"/>
      <c r="E261" s="135"/>
      <c r="G261" s="135"/>
      <c r="I261" s="135"/>
      <c r="J261" s="135"/>
      <c r="K261" s="135"/>
      <c r="L261" s="135"/>
      <c r="M261" s="135"/>
      <c r="N261" s="135"/>
      <c r="O261" s="135"/>
      <c r="P261" s="135"/>
      <c r="Q261" s="135"/>
      <c r="R261" s="135"/>
      <c r="S261" s="135"/>
      <c r="T261" s="135"/>
      <c r="U261" s="135"/>
      <c r="V261" s="135"/>
      <c r="W261" s="135"/>
      <c r="AF261" s="135"/>
      <c r="AG261" s="135"/>
      <c r="AK261" s="135"/>
      <c r="AL261" s="135"/>
      <c r="AM261" s="135"/>
      <c r="AN261" s="135"/>
    </row>
    <row r="262" spans="1:40" ht="12.75" x14ac:dyDescent="0.2">
      <c r="A262" s="135"/>
      <c r="B262" s="135"/>
      <c r="E262" s="135"/>
      <c r="G262" s="135"/>
      <c r="I262" s="135"/>
      <c r="J262" s="135"/>
      <c r="K262" s="135"/>
      <c r="L262" s="135"/>
      <c r="M262" s="135"/>
      <c r="N262" s="135"/>
      <c r="O262" s="135"/>
      <c r="P262" s="135"/>
      <c r="Q262" s="135"/>
      <c r="R262" s="135"/>
      <c r="S262" s="135"/>
      <c r="T262" s="135"/>
      <c r="U262" s="135"/>
      <c r="V262" s="135"/>
      <c r="W262" s="135"/>
      <c r="AF262" s="135"/>
      <c r="AG262" s="135"/>
      <c r="AK262" s="135"/>
      <c r="AL262" s="135"/>
      <c r="AM262" s="135"/>
      <c r="AN262" s="135"/>
    </row>
    <row r="263" spans="1:40" ht="12.75" x14ac:dyDescent="0.2">
      <c r="A263" s="135"/>
      <c r="B263" s="135"/>
      <c r="E263" s="135"/>
      <c r="G263" s="135"/>
      <c r="I263" s="135"/>
      <c r="J263" s="135"/>
      <c r="K263" s="135"/>
      <c r="L263" s="135"/>
      <c r="M263" s="135"/>
      <c r="N263" s="135"/>
      <c r="O263" s="135"/>
      <c r="P263" s="135"/>
      <c r="Q263" s="135"/>
      <c r="R263" s="135"/>
      <c r="S263" s="135"/>
      <c r="T263" s="135"/>
      <c r="U263" s="135"/>
      <c r="V263" s="135"/>
      <c r="W263" s="135"/>
      <c r="AF263" s="135"/>
      <c r="AG263" s="135"/>
      <c r="AK263" s="135"/>
      <c r="AL263" s="135"/>
      <c r="AM263" s="135"/>
      <c r="AN263" s="135"/>
    </row>
    <row r="264" spans="1:40" ht="12.75" x14ac:dyDescent="0.2">
      <c r="A264" s="135"/>
      <c r="B264" s="135"/>
      <c r="E264" s="135"/>
      <c r="G264" s="135"/>
      <c r="I264" s="135"/>
      <c r="J264" s="135"/>
      <c r="K264" s="135"/>
      <c r="L264" s="135"/>
      <c r="M264" s="135"/>
      <c r="N264" s="135"/>
      <c r="O264" s="135"/>
      <c r="P264" s="135"/>
      <c r="Q264" s="135"/>
      <c r="R264" s="135"/>
      <c r="S264" s="135"/>
      <c r="T264" s="135"/>
      <c r="U264" s="135"/>
      <c r="V264" s="135"/>
      <c r="W264" s="135"/>
      <c r="AF264" s="135"/>
      <c r="AG264" s="135"/>
      <c r="AK264" s="135"/>
      <c r="AL264" s="135"/>
      <c r="AM264" s="135"/>
      <c r="AN264" s="135"/>
    </row>
    <row r="265" spans="1:40" ht="12.75" x14ac:dyDescent="0.2">
      <c r="A265" s="135"/>
      <c r="B265" s="135"/>
      <c r="E265" s="135"/>
      <c r="G265" s="135"/>
      <c r="I265" s="135"/>
      <c r="J265" s="135"/>
      <c r="K265" s="135"/>
      <c r="L265" s="135"/>
      <c r="M265" s="135"/>
      <c r="N265" s="135"/>
      <c r="O265" s="135"/>
      <c r="P265" s="135"/>
      <c r="Q265" s="135"/>
      <c r="R265" s="135"/>
      <c r="S265" s="135"/>
      <c r="T265" s="135"/>
      <c r="U265" s="135"/>
      <c r="V265" s="135"/>
      <c r="W265" s="135"/>
      <c r="AF265" s="135"/>
      <c r="AG265" s="135"/>
      <c r="AK265" s="135"/>
      <c r="AL265" s="135"/>
      <c r="AM265" s="135"/>
      <c r="AN265" s="135"/>
    </row>
    <row r="266" spans="1:40" ht="12.75" x14ac:dyDescent="0.2">
      <c r="A266" s="135"/>
      <c r="B266" s="135"/>
      <c r="E266" s="135"/>
      <c r="G266" s="135"/>
      <c r="I266" s="135"/>
      <c r="J266" s="135"/>
      <c r="K266" s="135"/>
      <c r="L266" s="135"/>
      <c r="M266" s="135"/>
      <c r="N266" s="135"/>
      <c r="O266" s="135"/>
      <c r="P266" s="135"/>
      <c r="Q266" s="135"/>
      <c r="R266" s="135"/>
      <c r="S266" s="135"/>
      <c r="T266" s="135"/>
      <c r="U266" s="135"/>
      <c r="V266" s="135"/>
      <c r="W266" s="135"/>
      <c r="AF266" s="135"/>
      <c r="AG266" s="135"/>
      <c r="AK266" s="135"/>
      <c r="AL266" s="135"/>
      <c r="AM266" s="135"/>
      <c r="AN266" s="135"/>
    </row>
    <row r="267" spans="1:40" ht="12.75" x14ac:dyDescent="0.2">
      <c r="A267" s="135"/>
      <c r="B267" s="135"/>
      <c r="E267" s="135"/>
      <c r="G267" s="135"/>
      <c r="I267" s="135"/>
      <c r="J267" s="135"/>
      <c r="K267" s="135"/>
      <c r="L267" s="135"/>
      <c r="M267" s="135"/>
      <c r="N267" s="135"/>
      <c r="O267" s="135"/>
      <c r="P267" s="135"/>
      <c r="Q267" s="135"/>
      <c r="R267" s="135"/>
      <c r="S267" s="135"/>
      <c r="T267" s="135"/>
      <c r="U267" s="135"/>
      <c r="V267" s="135"/>
      <c r="W267" s="135"/>
      <c r="AF267" s="135"/>
      <c r="AG267" s="135"/>
      <c r="AK267" s="135"/>
      <c r="AL267" s="135"/>
      <c r="AM267" s="135"/>
      <c r="AN267" s="135"/>
    </row>
    <row r="268" spans="1:40" ht="12.75" x14ac:dyDescent="0.2">
      <c r="A268" s="135"/>
      <c r="B268" s="135"/>
      <c r="E268" s="135"/>
      <c r="G268" s="135"/>
      <c r="I268" s="135"/>
      <c r="J268" s="135"/>
      <c r="K268" s="135"/>
      <c r="L268" s="135"/>
      <c r="M268" s="135"/>
      <c r="N268" s="135"/>
      <c r="O268" s="135"/>
      <c r="P268" s="135"/>
      <c r="Q268" s="135"/>
      <c r="R268" s="135"/>
      <c r="S268" s="135"/>
      <c r="T268" s="135"/>
      <c r="U268" s="135"/>
      <c r="V268" s="135"/>
      <c r="W268" s="135"/>
      <c r="AF268" s="135"/>
      <c r="AG268" s="135"/>
      <c r="AK268" s="135"/>
      <c r="AL268" s="135"/>
      <c r="AM268" s="135"/>
      <c r="AN268" s="135"/>
    </row>
    <row r="269" spans="1:40" ht="12.75" x14ac:dyDescent="0.2">
      <c r="A269" s="135"/>
      <c r="B269" s="135"/>
      <c r="E269" s="135"/>
      <c r="G269" s="135"/>
      <c r="I269" s="135"/>
      <c r="J269" s="135"/>
      <c r="K269" s="135"/>
      <c r="L269" s="135"/>
      <c r="M269" s="135"/>
      <c r="N269" s="135"/>
      <c r="O269" s="135"/>
      <c r="P269" s="135"/>
      <c r="Q269" s="135"/>
      <c r="R269" s="135"/>
      <c r="S269" s="135"/>
      <c r="T269" s="135"/>
      <c r="U269" s="135"/>
      <c r="V269" s="135"/>
      <c r="W269" s="135"/>
      <c r="AF269" s="135"/>
      <c r="AG269" s="135"/>
      <c r="AK269" s="135"/>
      <c r="AL269" s="135"/>
      <c r="AM269" s="135"/>
      <c r="AN269" s="135"/>
    </row>
    <row r="270" spans="1:40" ht="12.75" x14ac:dyDescent="0.2">
      <c r="A270" s="135"/>
      <c r="B270" s="135"/>
      <c r="E270" s="135"/>
      <c r="G270" s="135"/>
      <c r="I270" s="135"/>
      <c r="J270" s="135"/>
      <c r="K270" s="135"/>
      <c r="L270" s="135"/>
      <c r="M270" s="135"/>
      <c r="N270" s="135"/>
      <c r="O270" s="135"/>
      <c r="P270" s="135"/>
      <c r="Q270" s="135"/>
      <c r="R270" s="135"/>
      <c r="S270" s="135"/>
      <c r="T270" s="135"/>
      <c r="U270" s="135"/>
      <c r="V270" s="135"/>
      <c r="W270" s="135"/>
      <c r="AF270" s="135"/>
      <c r="AG270" s="135"/>
      <c r="AK270" s="135"/>
      <c r="AL270" s="135"/>
      <c r="AM270" s="135"/>
      <c r="AN270" s="135"/>
    </row>
    <row r="271" spans="1:40" ht="12.75" x14ac:dyDescent="0.2">
      <c r="A271" s="135"/>
      <c r="B271" s="135"/>
      <c r="E271" s="135"/>
      <c r="G271" s="135"/>
      <c r="I271" s="135"/>
      <c r="J271" s="135"/>
      <c r="K271" s="135"/>
      <c r="L271" s="135"/>
      <c r="M271" s="135"/>
      <c r="N271" s="135"/>
      <c r="O271" s="135"/>
      <c r="P271" s="135"/>
      <c r="Q271" s="135"/>
      <c r="R271" s="135"/>
      <c r="S271" s="135"/>
      <c r="T271" s="135"/>
      <c r="U271" s="135"/>
      <c r="V271" s="135"/>
      <c r="W271" s="135"/>
      <c r="AF271" s="135"/>
      <c r="AG271" s="135"/>
      <c r="AK271" s="135"/>
      <c r="AL271" s="135"/>
      <c r="AM271" s="135"/>
      <c r="AN271" s="135"/>
    </row>
    <row r="272" spans="1:40" ht="12.75" x14ac:dyDescent="0.2">
      <c r="A272" s="135"/>
      <c r="B272" s="135"/>
      <c r="E272" s="135"/>
      <c r="G272" s="135"/>
      <c r="I272" s="135"/>
      <c r="J272" s="135"/>
      <c r="K272" s="135"/>
      <c r="L272" s="135"/>
      <c r="M272" s="135"/>
      <c r="N272" s="135"/>
      <c r="O272" s="135"/>
      <c r="P272" s="135"/>
      <c r="Q272" s="135"/>
      <c r="R272" s="135"/>
      <c r="S272" s="135"/>
      <c r="T272" s="135"/>
      <c r="U272" s="135"/>
      <c r="V272" s="135"/>
      <c r="W272" s="135"/>
      <c r="AF272" s="135"/>
      <c r="AG272" s="135"/>
      <c r="AK272" s="135"/>
      <c r="AL272" s="135"/>
      <c r="AM272" s="135"/>
      <c r="AN272" s="135"/>
    </row>
    <row r="273" spans="1:40" ht="12.75" x14ac:dyDescent="0.2">
      <c r="A273" s="135"/>
      <c r="B273" s="135"/>
      <c r="E273" s="135"/>
      <c r="G273" s="135"/>
      <c r="I273" s="135"/>
      <c r="J273" s="135"/>
      <c r="K273" s="135"/>
      <c r="L273" s="135"/>
      <c r="M273" s="135"/>
      <c r="N273" s="135"/>
      <c r="O273" s="135"/>
      <c r="P273" s="135"/>
      <c r="Q273" s="135"/>
      <c r="R273" s="135"/>
      <c r="S273" s="135"/>
      <c r="T273" s="135"/>
      <c r="U273" s="135"/>
      <c r="V273" s="135"/>
      <c r="W273" s="135"/>
      <c r="AF273" s="135"/>
      <c r="AG273" s="135"/>
      <c r="AK273" s="135"/>
      <c r="AL273" s="135"/>
      <c r="AM273" s="135"/>
      <c r="AN273" s="135"/>
    </row>
    <row r="274" spans="1:40" ht="12.75" x14ac:dyDescent="0.2">
      <c r="A274" s="135"/>
      <c r="B274" s="135"/>
      <c r="E274" s="135"/>
      <c r="G274" s="135"/>
      <c r="I274" s="135"/>
      <c r="J274" s="135"/>
      <c r="K274" s="135"/>
      <c r="L274" s="135"/>
      <c r="M274" s="135"/>
      <c r="N274" s="135"/>
      <c r="O274" s="135"/>
      <c r="P274" s="135"/>
      <c r="Q274" s="135"/>
      <c r="R274" s="135"/>
      <c r="S274" s="135"/>
      <c r="T274" s="135"/>
      <c r="U274" s="135"/>
      <c r="V274" s="135"/>
      <c r="W274" s="135"/>
      <c r="AF274" s="135"/>
      <c r="AG274" s="135"/>
      <c r="AK274" s="135"/>
      <c r="AL274" s="135"/>
      <c r="AM274" s="135"/>
      <c r="AN274" s="135"/>
    </row>
    <row r="275" spans="1:40" ht="12.75" x14ac:dyDescent="0.2">
      <c r="A275" s="135"/>
      <c r="B275" s="135"/>
      <c r="E275" s="135"/>
      <c r="G275" s="135"/>
      <c r="I275" s="135"/>
      <c r="J275" s="135"/>
      <c r="K275" s="135"/>
      <c r="L275" s="135"/>
      <c r="M275" s="135"/>
      <c r="N275" s="135"/>
      <c r="O275" s="135"/>
      <c r="P275" s="135"/>
      <c r="Q275" s="135"/>
      <c r="R275" s="135"/>
      <c r="S275" s="135"/>
      <c r="T275" s="135"/>
      <c r="U275" s="135"/>
      <c r="V275" s="135"/>
      <c r="W275" s="135"/>
      <c r="AF275" s="135"/>
      <c r="AG275" s="135"/>
      <c r="AK275" s="135"/>
      <c r="AL275" s="135"/>
      <c r="AM275" s="135"/>
      <c r="AN275" s="135"/>
    </row>
    <row r="276" spans="1:40" ht="12.75" x14ac:dyDescent="0.2">
      <c r="A276" s="135"/>
      <c r="B276" s="135"/>
      <c r="E276" s="135"/>
      <c r="G276" s="135"/>
      <c r="I276" s="135"/>
      <c r="J276" s="135"/>
      <c r="K276" s="135"/>
      <c r="L276" s="135"/>
      <c r="M276" s="135"/>
      <c r="N276" s="135"/>
      <c r="O276" s="135"/>
      <c r="P276" s="135"/>
      <c r="Q276" s="135"/>
      <c r="R276" s="135"/>
      <c r="S276" s="135"/>
      <c r="T276" s="135"/>
      <c r="U276" s="135"/>
      <c r="V276" s="135"/>
      <c r="W276" s="135"/>
      <c r="AF276" s="135"/>
      <c r="AG276" s="135"/>
      <c r="AK276" s="135"/>
      <c r="AL276" s="135"/>
      <c r="AM276" s="135"/>
      <c r="AN276" s="135"/>
    </row>
    <row r="277" spans="1:40" ht="12.75" x14ac:dyDescent="0.2">
      <c r="A277" s="135"/>
      <c r="B277" s="135"/>
      <c r="E277" s="135"/>
      <c r="G277" s="135"/>
      <c r="I277" s="135"/>
      <c r="J277" s="135"/>
      <c r="K277" s="135"/>
      <c r="L277" s="135"/>
      <c r="M277" s="135"/>
      <c r="N277" s="135"/>
      <c r="O277" s="135"/>
      <c r="P277" s="135"/>
      <c r="Q277" s="135"/>
      <c r="R277" s="135"/>
      <c r="S277" s="135"/>
      <c r="T277" s="135"/>
      <c r="U277" s="135"/>
      <c r="V277" s="135"/>
      <c r="W277" s="135"/>
      <c r="AF277" s="135"/>
      <c r="AG277" s="135"/>
      <c r="AK277" s="135"/>
      <c r="AL277" s="135"/>
      <c r="AM277" s="135"/>
      <c r="AN277" s="135"/>
    </row>
    <row r="278" spans="1:40" ht="12.75" x14ac:dyDescent="0.2">
      <c r="A278" s="135"/>
      <c r="B278" s="135"/>
      <c r="E278" s="135"/>
      <c r="G278" s="135"/>
      <c r="I278" s="135"/>
      <c r="J278" s="135"/>
      <c r="K278" s="135"/>
      <c r="L278" s="135"/>
      <c r="M278" s="135"/>
      <c r="N278" s="135"/>
      <c r="O278" s="135"/>
      <c r="P278" s="135"/>
      <c r="Q278" s="135"/>
      <c r="R278" s="135"/>
      <c r="S278" s="135"/>
      <c r="T278" s="135"/>
      <c r="U278" s="135"/>
      <c r="V278" s="135"/>
      <c r="W278" s="135"/>
      <c r="AF278" s="135"/>
      <c r="AG278" s="135"/>
      <c r="AK278" s="135"/>
      <c r="AL278" s="135"/>
      <c r="AM278" s="135"/>
      <c r="AN278" s="135"/>
    </row>
    <row r="279" spans="1:40" ht="12.75" x14ac:dyDescent="0.2">
      <c r="A279" s="135"/>
      <c r="B279" s="135"/>
      <c r="E279" s="135"/>
      <c r="G279" s="135"/>
      <c r="I279" s="135"/>
      <c r="J279" s="135"/>
      <c r="K279" s="135"/>
      <c r="L279" s="135"/>
      <c r="M279" s="135"/>
      <c r="N279" s="135"/>
      <c r="O279" s="135"/>
      <c r="P279" s="135"/>
      <c r="Q279" s="135"/>
      <c r="R279" s="135"/>
      <c r="S279" s="135"/>
      <c r="T279" s="135"/>
      <c r="U279" s="135"/>
      <c r="V279" s="135"/>
      <c r="W279" s="135"/>
      <c r="AF279" s="135"/>
      <c r="AG279" s="135"/>
      <c r="AK279" s="135"/>
      <c r="AL279" s="135"/>
      <c r="AM279" s="135"/>
      <c r="AN279" s="135"/>
    </row>
    <row r="280" spans="1:40" ht="12.75" x14ac:dyDescent="0.2">
      <c r="A280" s="135"/>
      <c r="B280" s="135"/>
      <c r="E280" s="135"/>
      <c r="G280" s="135"/>
      <c r="I280" s="135"/>
      <c r="J280" s="135"/>
      <c r="K280" s="135"/>
      <c r="L280" s="135"/>
      <c r="M280" s="135"/>
      <c r="N280" s="135"/>
      <c r="O280" s="135"/>
      <c r="P280" s="135"/>
      <c r="Q280" s="135"/>
      <c r="R280" s="135"/>
      <c r="S280" s="135"/>
      <c r="T280" s="135"/>
      <c r="U280" s="135"/>
      <c r="V280" s="135"/>
      <c r="W280" s="135"/>
      <c r="AF280" s="135"/>
      <c r="AG280" s="135"/>
      <c r="AK280" s="135"/>
      <c r="AL280" s="135"/>
      <c r="AM280" s="135"/>
      <c r="AN280" s="135"/>
    </row>
    <row r="281" spans="1:40" ht="12.75" x14ac:dyDescent="0.2">
      <c r="A281" s="135"/>
      <c r="B281" s="135"/>
      <c r="E281" s="135"/>
      <c r="G281" s="135"/>
      <c r="I281" s="135"/>
      <c r="J281" s="135"/>
      <c r="K281" s="135"/>
      <c r="L281" s="135"/>
      <c r="M281" s="135"/>
      <c r="N281" s="135"/>
      <c r="O281" s="135"/>
      <c r="P281" s="135"/>
      <c r="Q281" s="135"/>
      <c r="R281" s="135"/>
      <c r="S281" s="135"/>
      <c r="T281" s="135"/>
      <c r="U281" s="135"/>
      <c r="V281" s="135"/>
      <c r="W281" s="135"/>
      <c r="AF281" s="135"/>
      <c r="AG281" s="135"/>
      <c r="AK281" s="135"/>
      <c r="AL281" s="135"/>
      <c r="AM281" s="135"/>
      <c r="AN281" s="135"/>
    </row>
    <row r="282" spans="1:40" ht="12.75" x14ac:dyDescent="0.2">
      <c r="A282" s="135"/>
      <c r="B282" s="135"/>
      <c r="E282" s="135"/>
      <c r="G282" s="135"/>
      <c r="I282" s="135"/>
      <c r="J282" s="135"/>
      <c r="K282" s="135"/>
      <c r="L282" s="135"/>
      <c r="M282" s="135"/>
      <c r="N282" s="135"/>
      <c r="O282" s="135"/>
      <c r="P282" s="135"/>
      <c r="Q282" s="135"/>
      <c r="R282" s="135"/>
      <c r="S282" s="135"/>
      <c r="T282" s="135"/>
      <c r="U282" s="135"/>
      <c r="V282" s="135"/>
      <c r="W282" s="135"/>
      <c r="AF282" s="135"/>
      <c r="AG282" s="135"/>
      <c r="AK282" s="135"/>
      <c r="AL282" s="135"/>
      <c r="AM282" s="135"/>
      <c r="AN282" s="135"/>
    </row>
    <row r="283" spans="1:40" ht="12.75" x14ac:dyDescent="0.2">
      <c r="A283" s="135"/>
      <c r="B283" s="135"/>
      <c r="E283" s="135"/>
      <c r="G283" s="135"/>
      <c r="I283" s="135"/>
      <c r="J283" s="135"/>
      <c r="K283" s="135"/>
      <c r="L283" s="135"/>
      <c r="M283" s="135"/>
      <c r="N283" s="135"/>
      <c r="O283" s="135"/>
      <c r="P283" s="135"/>
      <c r="Q283" s="135"/>
      <c r="R283" s="135"/>
      <c r="S283" s="135"/>
      <c r="T283" s="135"/>
      <c r="U283" s="135"/>
      <c r="V283" s="135"/>
      <c r="W283" s="135"/>
      <c r="AF283" s="135"/>
      <c r="AG283" s="135"/>
      <c r="AK283" s="135"/>
      <c r="AL283" s="135"/>
      <c r="AM283" s="135"/>
      <c r="AN283" s="135"/>
    </row>
    <row r="284" spans="1:40" ht="12.75" x14ac:dyDescent="0.2">
      <c r="A284" s="135"/>
      <c r="B284" s="135"/>
      <c r="E284" s="135"/>
      <c r="G284" s="135"/>
      <c r="I284" s="135"/>
      <c r="J284" s="135"/>
      <c r="K284" s="135"/>
      <c r="L284" s="135"/>
      <c r="M284" s="135"/>
      <c r="N284" s="135"/>
      <c r="O284" s="135"/>
      <c r="P284" s="135"/>
      <c r="Q284" s="135"/>
      <c r="R284" s="135"/>
      <c r="S284" s="135"/>
      <c r="T284" s="135"/>
      <c r="U284" s="135"/>
      <c r="V284" s="135"/>
      <c r="W284" s="135"/>
      <c r="AF284" s="135"/>
      <c r="AG284" s="135"/>
      <c r="AK284" s="135"/>
      <c r="AL284" s="135"/>
      <c r="AM284" s="135"/>
      <c r="AN284" s="135"/>
    </row>
    <row r="285" spans="1:40" ht="12.75" x14ac:dyDescent="0.2">
      <c r="A285" s="135"/>
      <c r="B285" s="135"/>
      <c r="E285" s="135"/>
      <c r="G285" s="135"/>
      <c r="I285" s="135"/>
      <c r="J285" s="135"/>
      <c r="K285" s="135"/>
      <c r="L285" s="135"/>
      <c r="M285" s="135"/>
      <c r="N285" s="135"/>
      <c r="O285" s="135"/>
      <c r="P285" s="135"/>
      <c r="Q285" s="135"/>
      <c r="R285" s="135"/>
      <c r="S285" s="135"/>
      <c r="T285" s="135"/>
      <c r="U285" s="135"/>
      <c r="V285" s="135"/>
      <c r="W285" s="135"/>
      <c r="AF285" s="135"/>
      <c r="AG285" s="135"/>
      <c r="AK285" s="135"/>
      <c r="AL285" s="135"/>
      <c r="AM285" s="135"/>
      <c r="AN285" s="135"/>
    </row>
    <row r="286" spans="1:40" ht="12.75" x14ac:dyDescent="0.2">
      <c r="A286" s="135"/>
      <c r="B286" s="135"/>
      <c r="E286" s="135"/>
      <c r="G286" s="135"/>
      <c r="I286" s="135"/>
      <c r="J286" s="135"/>
      <c r="K286" s="135"/>
      <c r="L286" s="135"/>
      <c r="M286" s="135"/>
      <c r="N286" s="135"/>
      <c r="O286" s="135"/>
      <c r="P286" s="135"/>
      <c r="Q286" s="135"/>
      <c r="R286" s="135"/>
      <c r="S286" s="135"/>
      <c r="T286" s="135"/>
      <c r="U286" s="135"/>
      <c r="V286" s="135"/>
      <c r="W286" s="135"/>
      <c r="AF286" s="135"/>
      <c r="AG286" s="135"/>
      <c r="AK286" s="135"/>
      <c r="AL286" s="135"/>
      <c r="AM286" s="135"/>
      <c r="AN286" s="135"/>
    </row>
    <row r="287" spans="1:40" ht="12.75" x14ac:dyDescent="0.2">
      <c r="A287" s="135"/>
      <c r="B287" s="135"/>
      <c r="E287" s="135"/>
      <c r="G287" s="135"/>
      <c r="I287" s="135"/>
      <c r="J287" s="135"/>
      <c r="K287" s="135"/>
      <c r="L287" s="135"/>
      <c r="M287" s="135"/>
      <c r="N287" s="135"/>
      <c r="O287" s="135"/>
      <c r="P287" s="135"/>
      <c r="Q287" s="135"/>
      <c r="R287" s="135"/>
      <c r="S287" s="135"/>
      <c r="T287" s="135"/>
      <c r="U287" s="135"/>
      <c r="V287" s="135"/>
      <c r="W287" s="135"/>
      <c r="AF287" s="135"/>
      <c r="AG287" s="135"/>
      <c r="AK287" s="135"/>
      <c r="AL287" s="135"/>
      <c r="AM287" s="135"/>
      <c r="AN287" s="135"/>
    </row>
    <row r="288" spans="1:40" ht="12.75" x14ac:dyDescent="0.2">
      <c r="A288" s="135"/>
      <c r="B288" s="135"/>
      <c r="E288" s="135"/>
      <c r="G288" s="135"/>
      <c r="I288" s="135"/>
      <c r="J288" s="135"/>
      <c r="K288" s="135"/>
      <c r="L288" s="135"/>
      <c r="M288" s="135"/>
      <c r="N288" s="135"/>
      <c r="O288" s="135"/>
      <c r="P288" s="135"/>
      <c r="Q288" s="135"/>
      <c r="R288" s="135"/>
      <c r="S288" s="135"/>
      <c r="T288" s="135"/>
      <c r="U288" s="135"/>
      <c r="V288" s="135"/>
      <c r="W288" s="135"/>
      <c r="AF288" s="135"/>
      <c r="AG288" s="135"/>
      <c r="AK288" s="135"/>
      <c r="AL288" s="135"/>
      <c r="AM288" s="135"/>
      <c r="AN288" s="135"/>
    </row>
    <row r="289" spans="1:40" ht="12.75" x14ac:dyDescent="0.2">
      <c r="A289" s="135"/>
      <c r="B289" s="135"/>
      <c r="E289" s="135"/>
      <c r="G289" s="135"/>
      <c r="I289" s="135"/>
      <c r="J289" s="135"/>
      <c r="K289" s="135"/>
      <c r="L289" s="135"/>
      <c r="M289" s="135"/>
      <c r="N289" s="135"/>
      <c r="O289" s="135"/>
      <c r="P289" s="135"/>
      <c r="Q289" s="135"/>
      <c r="R289" s="135"/>
      <c r="S289" s="135"/>
      <c r="T289" s="135"/>
      <c r="U289" s="135"/>
      <c r="V289" s="135"/>
      <c r="W289" s="135"/>
      <c r="AF289" s="135"/>
      <c r="AG289" s="135"/>
      <c r="AK289" s="135"/>
      <c r="AL289" s="135"/>
      <c r="AM289" s="135"/>
      <c r="AN289" s="135"/>
    </row>
    <row r="290" spans="1:40" ht="12.75" x14ac:dyDescent="0.2">
      <c r="A290" s="135"/>
      <c r="B290" s="135"/>
      <c r="E290" s="135"/>
      <c r="G290" s="135"/>
      <c r="I290" s="135"/>
      <c r="J290" s="135"/>
      <c r="K290" s="135"/>
      <c r="L290" s="135"/>
      <c r="M290" s="135"/>
      <c r="N290" s="135"/>
      <c r="O290" s="135"/>
      <c r="P290" s="135"/>
      <c r="Q290" s="135"/>
      <c r="R290" s="135"/>
      <c r="S290" s="135"/>
      <c r="T290" s="135"/>
      <c r="U290" s="135"/>
      <c r="V290" s="135"/>
      <c r="W290" s="135"/>
      <c r="AF290" s="135"/>
      <c r="AG290" s="135"/>
      <c r="AK290" s="135"/>
      <c r="AL290" s="135"/>
      <c r="AM290" s="135"/>
      <c r="AN290" s="135"/>
    </row>
    <row r="291" spans="1:40" ht="12.75" x14ac:dyDescent="0.2">
      <c r="A291" s="135"/>
      <c r="B291" s="135"/>
      <c r="E291" s="135"/>
      <c r="G291" s="135"/>
      <c r="I291" s="135"/>
      <c r="J291" s="135"/>
      <c r="K291" s="135"/>
      <c r="L291" s="135"/>
      <c r="M291" s="135"/>
      <c r="N291" s="135"/>
      <c r="O291" s="135"/>
      <c r="P291" s="135"/>
      <c r="Q291" s="135"/>
      <c r="R291" s="135"/>
      <c r="S291" s="135"/>
      <c r="T291" s="135"/>
      <c r="U291" s="135"/>
      <c r="V291" s="135"/>
      <c r="W291" s="135"/>
      <c r="AF291" s="135"/>
      <c r="AG291" s="135"/>
      <c r="AK291" s="135"/>
      <c r="AL291" s="135"/>
      <c r="AM291" s="135"/>
      <c r="AN291" s="135"/>
    </row>
    <row r="292" spans="1:40" ht="12.75" x14ac:dyDescent="0.2">
      <c r="A292" s="135"/>
      <c r="B292" s="135"/>
      <c r="E292" s="135"/>
      <c r="G292" s="135"/>
      <c r="I292" s="135"/>
      <c r="J292" s="135"/>
      <c r="K292" s="135"/>
      <c r="L292" s="135"/>
      <c r="M292" s="135"/>
      <c r="N292" s="135"/>
      <c r="O292" s="135"/>
      <c r="P292" s="135"/>
      <c r="Q292" s="135"/>
      <c r="R292" s="135"/>
      <c r="S292" s="135"/>
      <c r="T292" s="135"/>
      <c r="U292" s="135"/>
      <c r="V292" s="135"/>
      <c r="W292" s="135"/>
      <c r="AF292" s="135"/>
      <c r="AG292" s="135"/>
      <c r="AK292" s="135"/>
      <c r="AL292" s="135"/>
      <c r="AM292" s="135"/>
      <c r="AN292" s="135"/>
    </row>
    <row r="293" spans="1:40" ht="12.75" x14ac:dyDescent="0.2">
      <c r="A293" s="135"/>
      <c r="B293" s="135"/>
      <c r="E293" s="135"/>
      <c r="G293" s="135"/>
      <c r="I293" s="135"/>
      <c r="J293" s="135"/>
      <c r="K293" s="135"/>
      <c r="L293" s="135"/>
      <c r="M293" s="135"/>
      <c r="N293" s="135"/>
      <c r="O293" s="135"/>
      <c r="P293" s="135"/>
      <c r="Q293" s="135"/>
      <c r="R293" s="135"/>
      <c r="S293" s="135"/>
      <c r="T293" s="135"/>
      <c r="U293" s="135"/>
      <c r="V293" s="135"/>
      <c r="W293" s="135"/>
      <c r="AF293" s="135"/>
      <c r="AG293" s="135"/>
      <c r="AK293" s="135"/>
      <c r="AL293" s="135"/>
      <c r="AM293" s="135"/>
      <c r="AN293" s="135"/>
    </row>
    <row r="294" spans="1:40" ht="12.75" x14ac:dyDescent="0.2">
      <c r="A294" s="135"/>
      <c r="B294" s="135"/>
      <c r="E294" s="135"/>
      <c r="G294" s="135"/>
      <c r="I294" s="135"/>
      <c r="J294" s="135"/>
      <c r="K294" s="135"/>
      <c r="L294" s="135"/>
      <c r="M294" s="135"/>
      <c r="N294" s="135"/>
      <c r="O294" s="135"/>
      <c r="P294" s="135"/>
      <c r="Q294" s="135"/>
      <c r="R294" s="135"/>
      <c r="S294" s="135"/>
      <c r="T294" s="135"/>
      <c r="U294" s="135"/>
      <c r="V294" s="135"/>
      <c r="W294" s="135"/>
      <c r="AF294" s="135"/>
      <c r="AG294" s="135"/>
      <c r="AK294" s="135"/>
      <c r="AL294" s="135"/>
      <c r="AM294" s="135"/>
      <c r="AN294" s="135"/>
    </row>
    <row r="295" spans="1:40" ht="12.75" x14ac:dyDescent="0.2">
      <c r="A295" s="135"/>
      <c r="B295" s="135"/>
      <c r="E295" s="135"/>
      <c r="G295" s="135"/>
      <c r="I295" s="135"/>
      <c r="J295" s="135"/>
      <c r="K295" s="135"/>
      <c r="L295" s="135"/>
      <c r="M295" s="135"/>
      <c r="N295" s="135"/>
      <c r="O295" s="135"/>
      <c r="P295" s="135"/>
      <c r="Q295" s="135"/>
      <c r="R295" s="135"/>
      <c r="S295" s="135"/>
      <c r="T295" s="135"/>
      <c r="U295" s="135"/>
      <c r="V295" s="135"/>
      <c r="W295" s="135"/>
      <c r="AF295" s="135"/>
      <c r="AG295" s="135"/>
      <c r="AK295" s="135"/>
      <c r="AL295" s="135"/>
      <c r="AM295" s="135"/>
      <c r="AN295" s="135"/>
    </row>
    <row r="296" spans="1:40" ht="12.75" x14ac:dyDescent="0.2">
      <c r="A296" s="135"/>
      <c r="B296" s="135"/>
      <c r="E296" s="135"/>
      <c r="G296" s="135"/>
      <c r="I296" s="135"/>
      <c r="J296" s="135"/>
      <c r="K296" s="135"/>
      <c r="L296" s="135"/>
      <c r="M296" s="135"/>
      <c r="N296" s="135"/>
      <c r="O296" s="135"/>
      <c r="P296" s="135"/>
      <c r="Q296" s="135"/>
      <c r="R296" s="135"/>
      <c r="S296" s="135"/>
      <c r="T296" s="135"/>
      <c r="U296" s="135"/>
      <c r="V296" s="135"/>
      <c r="W296" s="135"/>
      <c r="AF296" s="135"/>
      <c r="AG296" s="135"/>
      <c r="AK296" s="135"/>
      <c r="AL296" s="135"/>
      <c r="AM296" s="135"/>
      <c r="AN296" s="135"/>
    </row>
    <row r="297" spans="1:40" ht="12.75" x14ac:dyDescent="0.2">
      <c r="A297" s="135"/>
      <c r="B297" s="135"/>
      <c r="E297" s="135"/>
      <c r="G297" s="135"/>
      <c r="I297" s="135"/>
      <c r="J297" s="135"/>
      <c r="K297" s="135"/>
      <c r="L297" s="135"/>
      <c r="M297" s="135"/>
      <c r="N297" s="135"/>
      <c r="O297" s="135"/>
      <c r="P297" s="135"/>
      <c r="Q297" s="135"/>
      <c r="R297" s="135"/>
      <c r="S297" s="135"/>
      <c r="T297" s="135"/>
      <c r="U297" s="135"/>
      <c r="V297" s="135"/>
      <c r="W297" s="135"/>
      <c r="AF297" s="135"/>
      <c r="AG297" s="135"/>
      <c r="AK297" s="135"/>
      <c r="AL297" s="135"/>
      <c r="AM297" s="135"/>
      <c r="AN297" s="135"/>
    </row>
    <row r="298" spans="1:40" ht="12.75" x14ac:dyDescent="0.2">
      <c r="A298" s="135"/>
      <c r="B298" s="135"/>
      <c r="E298" s="135"/>
      <c r="G298" s="135"/>
      <c r="I298" s="135"/>
      <c r="J298" s="135"/>
      <c r="K298" s="135"/>
      <c r="L298" s="135"/>
      <c r="M298" s="135"/>
      <c r="N298" s="135"/>
      <c r="O298" s="135"/>
      <c r="P298" s="135"/>
      <c r="Q298" s="135"/>
      <c r="R298" s="135"/>
      <c r="S298" s="135"/>
      <c r="T298" s="135"/>
      <c r="U298" s="135"/>
      <c r="V298" s="135"/>
      <c r="W298" s="135"/>
      <c r="AF298" s="135"/>
      <c r="AG298" s="135"/>
      <c r="AK298" s="135"/>
      <c r="AL298" s="135"/>
      <c r="AM298" s="135"/>
      <c r="AN298" s="135"/>
    </row>
    <row r="299" spans="1:40" ht="12.75" x14ac:dyDescent="0.2">
      <c r="A299" s="135"/>
      <c r="B299" s="135"/>
      <c r="E299" s="135"/>
      <c r="G299" s="135"/>
      <c r="I299" s="135"/>
      <c r="J299" s="135"/>
      <c r="K299" s="135"/>
      <c r="L299" s="135"/>
      <c r="M299" s="135"/>
      <c r="N299" s="135"/>
      <c r="O299" s="135"/>
      <c r="P299" s="135"/>
      <c r="Q299" s="135"/>
      <c r="R299" s="135"/>
      <c r="S299" s="135"/>
      <c r="T299" s="135"/>
      <c r="U299" s="135"/>
      <c r="V299" s="135"/>
      <c r="W299" s="135"/>
      <c r="AF299" s="135"/>
      <c r="AG299" s="135"/>
      <c r="AK299" s="135"/>
      <c r="AL299" s="135"/>
      <c r="AM299" s="135"/>
      <c r="AN299" s="135"/>
    </row>
    <row r="300" spans="1:40" ht="12.75" x14ac:dyDescent="0.2">
      <c r="A300" s="135"/>
      <c r="B300" s="135"/>
      <c r="E300" s="135"/>
      <c r="G300" s="135"/>
      <c r="I300" s="135"/>
      <c r="J300" s="135"/>
      <c r="K300" s="135"/>
      <c r="L300" s="135"/>
      <c r="M300" s="135"/>
      <c r="N300" s="135"/>
      <c r="O300" s="135"/>
      <c r="P300" s="135"/>
      <c r="Q300" s="135"/>
      <c r="R300" s="135"/>
      <c r="S300" s="135"/>
      <c r="T300" s="135"/>
      <c r="U300" s="135"/>
      <c r="V300" s="135"/>
      <c r="W300" s="135"/>
      <c r="AF300" s="135"/>
      <c r="AG300" s="135"/>
      <c r="AK300" s="135"/>
      <c r="AL300" s="135"/>
      <c r="AM300" s="135"/>
      <c r="AN300" s="135"/>
    </row>
    <row r="301" spans="1:40" ht="12.75" x14ac:dyDescent="0.2">
      <c r="A301" s="135"/>
      <c r="B301" s="135"/>
      <c r="E301" s="135"/>
      <c r="G301" s="135"/>
      <c r="I301" s="135"/>
      <c r="J301" s="135"/>
      <c r="K301" s="135"/>
      <c r="L301" s="135"/>
      <c r="M301" s="135"/>
      <c r="N301" s="135"/>
      <c r="O301" s="135"/>
      <c r="P301" s="135"/>
      <c r="Q301" s="135"/>
      <c r="R301" s="135"/>
      <c r="S301" s="135"/>
      <c r="T301" s="135"/>
      <c r="U301" s="135"/>
      <c r="V301" s="135"/>
      <c r="W301" s="135"/>
      <c r="AF301" s="135"/>
      <c r="AG301" s="135"/>
      <c r="AK301" s="135"/>
      <c r="AL301" s="135"/>
      <c r="AM301" s="135"/>
      <c r="AN301" s="135"/>
    </row>
    <row r="302" spans="1:40" ht="12.75" x14ac:dyDescent="0.2">
      <c r="A302" s="135"/>
      <c r="B302" s="135"/>
      <c r="E302" s="135"/>
      <c r="G302" s="135"/>
      <c r="I302" s="135"/>
      <c r="J302" s="135"/>
      <c r="K302" s="135"/>
      <c r="L302" s="135"/>
      <c r="M302" s="135"/>
      <c r="N302" s="135"/>
      <c r="O302" s="135"/>
      <c r="P302" s="135"/>
      <c r="Q302" s="135"/>
      <c r="R302" s="135"/>
      <c r="S302" s="135"/>
      <c r="T302" s="135"/>
      <c r="U302" s="135"/>
      <c r="V302" s="135"/>
      <c r="W302" s="135"/>
      <c r="AF302" s="135"/>
      <c r="AG302" s="135"/>
      <c r="AK302" s="135"/>
      <c r="AL302" s="135"/>
      <c r="AM302" s="135"/>
      <c r="AN302" s="135"/>
    </row>
    <row r="303" spans="1:40" ht="12.75" x14ac:dyDescent="0.2">
      <c r="A303" s="135"/>
      <c r="B303" s="135"/>
      <c r="E303" s="135"/>
      <c r="G303" s="135"/>
      <c r="I303" s="135"/>
      <c r="J303" s="135"/>
      <c r="K303" s="135"/>
      <c r="L303" s="135"/>
      <c r="M303" s="135"/>
      <c r="N303" s="135"/>
      <c r="O303" s="135"/>
      <c r="P303" s="135"/>
      <c r="Q303" s="135"/>
      <c r="R303" s="135"/>
      <c r="S303" s="135"/>
      <c r="T303" s="135"/>
      <c r="U303" s="135"/>
      <c r="V303" s="135"/>
      <c r="W303" s="135"/>
      <c r="AF303" s="135"/>
      <c r="AG303" s="135"/>
      <c r="AK303" s="135"/>
      <c r="AL303" s="135"/>
      <c r="AM303" s="135"/>
      <c r="AN303" s="135"/>
    </row>
    <row r="304" spans="1:40" ht="12.75" x14ac:dyDescent="0.2">
      <c r="A304" s="135"/>
      <c r="B304" s="135"/>
      <c r="E304" s="135"/>
      <c r="G304" s="135"/>
      <c r="I304" s="135"/>
      <c r="J304" s="135"/>
      <c r="K304" s="135"/>
      <c r="L304" s="135"/>
      <c r="M304" s="135"/>
      <c r="N304" s="135"/>
      <c r="O304" s="135"/>
      <c r="P304" s="135"/>
      <c r="Q304" s="135"/>
      <c r="R304" s="135"/>
      <c r="S304" s="135"/>
      <c r="T304" s="135"/>
      <c r="U304" s="135"/>
      <c r="V304" s="135"/>
      <c r="W304" s="135"/>
      <c r="AF304" s="135"/>
      <c r="AG304" s="135"/>
      <c r="AK304" s="135"/>
      <c r="AL304" s="135"/>
      <c r="AM304" s="135"/>
      <c r="AN304" s="135"/>
    </row>
    <row r="305" spans="1:40" ht="12.75" x14ac:dyDescent="0.2">
      <c r="A305" s="135"/>
      <c r="B305" s="135"/>
      <c r="E305" s="135"/>
      <c r="G305" s="135"/>
      <c r="I305" s="135"/>
      <c r="J305" s="135"/>
      <c r="K305" s="135"/>
      <c r="L305" s="135"/>
      <c r="M305" s="135"/>
      <c r="N305" s="135"/>
      <c r="O305" s="135"/>
      <c r="P305" s="135"/>
      <c r="Q305" s="135"/>
      <c r="R305" s="135"/>
      <c r="S305" s="135"/>
      <c r="T305" s="135"/>
      <c r="U305" s="135"/>
      <c r="V305" s="135"/>
      <c r="W305" s="135"/>
      <c r="AF305" s="135"/>
      <c r="AG305" s="135"/>
      <c r="AK305" s="135"/>
      <c r="AL305" s="135"/>
      <c r="AM305" s="135"/>
      <c r="AN305" s="135"/>
    </row>
    <row r="306" spans="1:40" ht="12.75" x14ac:dyDescent="0.2">
      <c r="A306" s="135"/>
      <c r="B306" s="135"/>
      <c r="E306" s="135"/>
      <c r="G306" s="135"/>
      <c r="I306" s="135"/>
      <c r="J306" s="135"/>
      <c r="K306" s="135"/>
      <c r="L306" s="135"/>
      <c r="M306" s="135"/>
      <c r="N306" s="135"/>
      <c r="O306" s="135"/>
      <c r="P306" s="135"/>
      <c r="Q306" s="135"/>
      <c r="R306" s="135"/>
      <c r="S306" s="135"/>
      <c r="T306" s="135"/>
      <c r="U306" s="135"/>
      <c r="V306" s="135"/>
      <c r="W306" s="135"/>
      <c r="AF306" s="135"/>
      <c r="AG306" s="135"/>
      <c r="AK306" s="135"/>
      <c r="AL306" s="135"/>
      <c r="AM306" s="135"/>
      <c r="AN306" s="135"/>
    </row>
    <row r="307" spans="1:40" ht="12.75" x14ac:dyDescent="0.2">
      <c r="A307" s="135"/>
      <c r="B307" s="135"/>
      <c r="E307" s="135"/>
      <c r="G307" s="135"/>
      <c r="I307" s="135"/>
      <c r="J307" s="135"/>
      <c r="K307" s="135"/>
      <c r="L307" s="135"/>
      <c r="M307" s="135"/>
      <c r="N307" s="135"/>
      <c r="O307" s="135"/>
      <c r="P307" s="135"/>
      <c r="Q307" s="135"/>
      <c r="R307" s="135"/>
      <c r="S307" s="135"/>
      <c r="T307" s="135"/>
      <c r="U307" s="135"/>
      <c r="V307" s="135"/>
      <c r="W307" s="135"/>
      <c r="AF307" s="135"/>
      <c r="AG307" s="135"/>
      <c r="AK307" s="135"/>
      <c r="AL307" s="135"/>
      <c r="AM307" s="135"/>
      <c r="AN307" s="135"/>
    </row>
    <row r="308" spans="1:40" ht="12.75" x14ac:dyDescent="0.2">
      <c r="A308" s="135"/>
      <c r="B308" s="135"/>
      <c r="E308" s="135"/>
      <c r="G308" s="135"/>
      <c r="I308" s="135"/>
      <c r="J308" s="135"/>
      <c r="K308" s="135"/>
      <c r="L308" s="135"/>
      <c r="M308" s="135"/>
      <c r="N308" s="135"/>
      <c r="O308" s="135"/>
      <c r="P308" s="135"/>
      <c r="Q308" s="135"/>
      <c r="R308" s="135"/>
      <c r="S308" s="135"/>
      <c r="T308" s="135"/>
      <c r="U308" s="135"/>
      <c r="V308" s="135"/>
      <c r="W308" s="135"/>
      <c r="AF308" s="135"/>
      <c r="AG308" s="135"/>
      <c r="AK308" s="135"/>
      <c r="AL308" s="135"/>
      <c r="AM308" s="135"/>
      <c r="AN308" s="135"/>
    </row>
    <row r="309" spans="1:40" ht="12.75" x14ac:dyDescent="0.2">
      <c r="A309" s="135"/>
      <c r="B309" s="135"/>
      <c r="E309" s="135"/>
      <c r="G309" s="135"/>
      <c r="I309" s="135"/>
      <c r="J309" s="135"/>
      <c r="K309" s="135"/>
      <c r="L309" s="135"/>
      <c r="M309" s="135"/>
      <c r="N309" s="135"/>
      <c r="O309" s="135"/>
      <c r="P309" s="135"/>
      <c r="Q309" s="135"/>
      <c r="R309" s="135"/>
      <c r="S309" s="135"/>
      <c r="T309" s="135"/>
      <c r="U309" s="135"/>
      <c r="V309" s="135"/>
      <c r="W309" s="135"/>
      <c r="AF309" s="135"/>
      <c r="AG309" s="135"/>
      <c r="AK309" s="135"/>
      <c r="AL309" s="135"/>
      <c r="AM309" s="135"/>
      <c r="AN309" s="135"/>
    </row>
    <row r="310" spans="1:40" ht="12.75" x14ac:dyDescent="0.2">
      <c r="A310" s="135"/>
      <c r="B310" s="135"/>
      <c r="E310" s="135"/>
      <c r="G310" s="135"/>
      <c r="I310" s="135"/>
      <c r="J310" s="135"/>
      <c r="K310" s="135"/>
      <c r="L310" s="135"/>
      <c r="M310" s="135"/>
      <c r="N310" s="135"/>
      <c r="O310" s="135"/>
      <c r="P310" s="135"/>
      <c r="Q310" s="135"/>
      <c r="R310" s="135"/>
      <c r="S310" s="135"/>
      <c r="T310" s="135"/>
      <c r="U310" s="135"/>
      <c r="V310" s="135"/>
      <c r="W310" s="135"/>
      <c r="AF310" s="135"/>
      <c r="AG310" s="135"/>
      <c r="AK310" s="135"/>
      <c r="AL310" s="135"/>
      <c r="AM310" s="135"/>
      <c r="AN310" s="135"/>
    </row>
    <row r="311" spans="1:40" ht="12.75" x14ac:dyDescent="0.2">
      <c r="A311" s="135"/>
      <c r="B311" s="135"/>
      <c r="E311" s="135"/>
      <c r="G311" s="135"/>
      <c r="I311" s="135"/>
      <c r="J311" s="135"/>
      <c r="K311" s="135"/>
      <c r="L311" s="135"/>
      <c r="M311" s="135"/>
      <c r="N311" s="135"/>
      <c r="O311" s="135"/>
      <c r="P311" s="135"/>
      <c r="Q311" s="135"/>
      <c r="R311" s="135"/>
      <c r="S311" s="135"/>
      <c r="T311" s="135"/>
      <c r="U311" s="135"/>
      <c r="V311" s="135"/>
      <c r="W311" s="135"/>
      <c r="AF311" s="135"/>
      <c r="AG311" s="135"/>
      <c r="AK311" s="135"/>
      <c r="AL311" s="135"/>
      <c r="AM311" s="135"/>
      <c r="AN311" s="135"/>
    </row>
    <row r="312" spans="1:40" ht="12.75" x14ac:dyDescent="0.2">
      <c r="A312" s="135"/>
      <c r="B312" s="135"/>
      <c r="E312" s="135"/>
      <c r="G312" s="135"/>
      <c r="I312" s="135"/>
      <c r="J312" s="135"/>
      <c r="K312" s="135"/>
      <c r="L312" s="135"/>
      <c r="M312" s="135"/>
      <c r="N312" s="135"/>
      <c r="O312" s="135"/>
      <c r="P312" s="135"/>
      <c r="Q312" s="135"/>
      <c r="R312" s="135"/>
      <c r="S312" s="135"/>
      <c r="T312" s="135"/>
      <c r="U312" s="135"/>
      <c r="V312" s="135"/>
      <c r="W312" s="135"/>
      <c r="AF312" s="135"/>
      <c r="AG312" s="135"/>
      <c r="AK312" s="135"/>
      <c r="AL312" s="135"/>
      <c r="AM312" s="135"/>
      <c r="AN312" s="135"/>
    </row>
    <row r="313" spans="1:40" ht="12.75" x14ac:dyDescent="0.2">
      <c r="A313" s="135"/>
      <c r="B313" s="135"/>
      <c r="E313" s="135"/>
      <c r="G313" s="135"/>
      <c r="I313" s="135"/>
      <c r="J313" s="135"/>
      <c r="K313" s="135"/>
      <c r="L313" s="135"/>
      <c r="M313" s="135"/>
      <c r="N313" s="135"/>
      <c r="O313" s="135"/>
      <c r="P313" s="135"/>
      <c r="Q313" s="135"/>
      <c r="R313" s="135"/>
      <c r="S313" s="135"/>
      <c r="T313" s="135"/>
      <c r="U313" s="135"/>
      <c r="V313" s="135"/>
      <c r="W313" s="135"/>
      <c r="AF313" s="135"/>
      <c r="AG313" s="135"/>
      <c r="AK313" s="135"/>
      <c r="AL313" s="135"/>
      <c r="AM313" s="135"/>
      <c r="AN313" s="135"/>
    </row>
    <row r="314" spans="1:40" ht="12.75" x14ac:dyDescent="0.2">
      <c r="A314" s="135"/>
      <c r="B314" s="135"/>
      <c r="E314" s="135"/>
      <c r="G314" s="135"/>
      <c r="I314" s="135"/>
      <c r="J314" s="135"/>
      <c r="K314" s="135"/>
      <c r="L314" s="135"/>
      <c r="M314" s="135"/>
      <c r="N314" s="135"/>
      <c r="O314" s="135"/>
      <c r="P314" s="135"/>
      <c r="Q314" s="135"/>
      <c r="R314" s="135"/>
      <c r="S314" s="135"/>
      <c r="T314" s="135"/>
      <c r="U314" s="135"/>
      <c r="V314" s="135"/>
      <c r="W314" s="135"/>
      <c r="AF314" s="135"/>
      <c r="AG314" s="135"/>
      <c r="AK314" s="135"/>
      <c r="AL314" s="135"/>
      <c r="AM314" s="135"/>
      <c r="AN314" s="135"/>
    </row>
    <row r="315" spans="1:40" ht="12.75" x14ac:dyDescent="0.2">
      <c r="A315" s="135"/>
      <c r="B315" s="135"/>
      <c r="E315" s="135"/>
      <c r="G315" s="135"/>
      <c r="I315" s="135"/>
      <c r="J315" s="135"/>
      <c r="K315" s="135"/>
      <c r="L315" s="135"/>
      <c r="M315" s="135"/>
      <c r="N315" s="135"/>
      <c r="O315" s="135"/>
      <c r="P315" s="135"/>
      <c r="Q315" s="135"/>
      <c r="R315" s="135"/>
      <c r="S315" s="135"/>
      <c r="T315" s="135"/>
      <c r="U315" s="135"/>
      <c r="V315" s="135"/>
      <c r="W315" s="135"/>
      <c r="AF315" s="135"/>
      <c r="AG315" s="135"/>
      <c r="AK315" s="135"/>
      <c r="AL315" s="135"/>
      <c r="AM315" s="135"/>
      <c r="AN315" s="135"/>
    </row>
    <row r="316" spans="1:40" ht="12.75" x14ac:dyDescent="0.2">
      <c r="A316" s="135"/>
      <c r="B316" s="135"/>
      <c r="E316" s="135"/>
      <c r="G316" s="135"/>
      <c r="I316" s="135"/>
      <c r="J316" s="135"/>
      <c r="K316" s="135"/>
      <c r="L316" s="135"/>
      <c r="M316" s="135"/>
      <c r="N316" s="135"/>
      <c r="O316" s="135"/>
      <c r="P316" s="135"/>
      <c r="Q316" s="135"/>
      <c r="R316" s="135"/>
      <c r="S316" s="135"/>
      <c r="T316" s="135"/>
      <c r="U316" s="135"/>
      <c r="V316" s="135"/>
      <c r="W316" s="135"/>
      <c r="AF316" s="135"/>
      <c r="AG316" s="135"/>
      <c r="AK316" s="135"/>
      <c r="AL316" s="135"/>
      <c r="AM316" s="135"/>
      <c r="AN316" s="135"/>
    </row>
    <row r="317" spans="1:40" ht="12.75" x14ac:dyDescent="0.2">
      <c r="A317" s="135"/>
      <c r="B317" s="135"/>
      <c r="E317" s="135"/>
      <c r="G317" s="135"/>
      <c r="I317" s="135"/>
      <c r="J317" s="135"/>
      <c r="K317" s="135"/>
      <c r="L317" s="135"/>
      <c r="M317" s="135"/>
      <c r="N317" s="135"/>
      <c r="O317" s="135"/>
      <c r="P317" s="135"/>
      <c r="Q317" s="135"/>
      <c r="R317" s="135"/>
      <c r="S317" s="135"/>
      <c r="T317" s="135"/>
      <c r="U317" s="135"/>
      <c r="V317" s="135"/>
      <c r="W317" s="135"/>
      <c r="AF317" s="135"/>
      <c r="AG317" s="135"/>
      <c r="AK317" s="135"/>
      <c r="AL317" s="135"/>
      <c r="AM317" s="135"/>
      <c r="AN317" s="135"/>
    </row>
    <row r="318" spans="1:40" ht="12.75" x14ac:dyDescent="0.2">
      <c r="A318" s="135"/>
      <c r="B318" s="135"/>
      <c r="E318" s="135"/>
      <c r="G318" s="135"/>
      <c r="I318" s="135"/>
      <c r="J318" s="135"/>
      <c r="K318" s="135"/>
      <c r="L318" s="135"/>
      <c r="M318" s="135"/>
      <c r="N318" s="135"/>
      <c r="O318" s="135"/>
      <c r="P318" s="135"/>
      <c r="Q318" s="135"/>
      <c r="R318" s="135"/>
      <c r="S318" s="135"/>
      <c r="T318" s="135"/>
      <c r="U318" s="135"/>
      <c r="V318" s="135"/>
      <c r="W318" s="135"/>
      <c r="AF318" s="135"/>
      <c r="AG318" s="135"/>
      <c r="AK318" s="135"/>
      <c r="AL318" s="135"/>
      <c r="AM318" s="135"/>
      <c r="AN318" s="135"/>
    </row>
    <row r="319" spans="1:40" ht="12.75" x14ac:dyDescent="0.2">
      <c r="A319" s="135"/>
      <c r="B319" s="135"/>
      <c r="E319" s="135"/>
      <c r="G319" s="135"/>
      <c r="I319" s="135"/>
      <c r="J319" s="135"/>
      <c r="K319" s="135"/>
      <c r="L319" s="135"/>
      <c r="M319" s="135"/>
      <c r="N319" s="135"/>
      <c r="O319" s="135"/>
      <c r="P319" s="135"/>
      <c r="Q319" s="135"/>
      <c r="R319" s="135"/>
      <c r="S319" s="135"/>
      <c r="T319" s="135"/>
      <c r="U319" s="135"/>
      <c r="V319" s="135"/>
      <c r="W319" s="135"/>
      <c r="AF319" s="135"/>
      <c r="AG319" s="135"/>
      <c r="AK319" s="135"/>
      <c r="AL319" s="135"/>
      <c r="AM319" s="135"/>
      <c r="AN319" s="135"/>
    </row>
    <row r="320" spans="1:40" ht="12.75" x14ac:dyDescent="0.2">
      <c r="A320" s="135"/>
      <c r="B320" s="135"/>
      <c r="E320" s="135"/>
      <c r="G320" s="135"/>
      <c r="I320" s="135"/>
      <c r="J320" s="135"/>
      <c r="K320" s="135"/>
      <c r="L320" s="135"/>
      <c r="M320" s="135"/>
      <c r="N320" s="135"/>
      <c r="O320" s="135"/>
      <c r="P320" s="135"/>
      <c r="Q320" s="135"/>
      <c r="R320" s="135"/>
      <c r="S320" s="135"/>
      <c r="T320" s="135"/>
      <c r="U320" s="135"/>
      <c r="V320" s="135"/>
      <c r="W320" s="135"/>
      <c r="AF320" s="135"/>
      <c r="AG320" s="135"/>
      <c r="AK320" s="135"/>
      <c r="AL320" s="135"/>
      <c r="AM320" s="135"/>
      <c r="AN320" s="135"/>
    </row>
    <row r="321" spans="1:40" ht="12.75" x14ac:dyDescent="0.2">
      <c r="A321" s="135"/>
      <c r="B321" s="135"/>
      <c r="E321" s="135"/>
      <c r="G321" s="135"/>
      <c r="I321" s="135"/>
      <c r="J321" s="135"/>
      <c r="K321" s="135"/>
      <c r="L321" s="135"/>
      <c r="M321" s="135"/>
      <c r="N321" s="135"/>
      <c r="O321" s="135"/>
      <c r="P321" s="135"/>
      <c r="Q321" s="135"/>
      <c r="R321" s="135"/>
      <c r="S321" s="135"/>
      <c r="T321" s="135"/>
      <c r="U321" s="135"/>
      <c r="V321" s="135"/>
      <c r="W321" s="135"/>
      <c r="AF321" s="135"/>
      <c r="AG321" s="135"/>
      <c r="AK321" s="135"/>
      <c r="AL321" s="135"/>
      <c r="AM321" s="135"/>
      <c r="AN321" s="135"/>
    </row>
    <row r="322" spans="1:40" ht="12.75" x14ac:dyDescent="0.2">
      <c r="A322" s="135"/>
      <c r="B322" s="135"/>
      <c r="E322" s="135"/>
      <c r="G322" s="135"/>
      <c r="I322" s="135"/>
      <c r="J322" s="135"/>
      <c r="K322" s="135"/>
      <c r="L322" s="135"/>
      <c r="M322" s="135"/>
      <c r="N322" s="135"/>
      <c r="O322" s="135"/>
      <c r="P322" s="135"/>
      <c r="Q322" s="135"/>
      <c r="R322" s="135"/>
      <c r="S322" s="135"/>
      <c r="T322" s="135"/>
      <c r="U322" s="135"/>
      <c r="V322" s="135"/>
      <c r="W322" s="135"/>
      <c r="AF322" s="135"/>
      <c r="AG322" s="135"/>
      <c r="AK322" s="135"/>
      <c r="AL322" s="135"/>
      <c r="AM322" s="135"/>
      <c r="AN322" s="135"/>
    </row>
    <row r="323" spans="1:40" ht="12.75" x14ac:dyDescent="0.2">
      <c r="A323" s="135"/>
      <c r="B323" s="135"/>
      <c r="E323" s="135"/>
      <c r="G323" s="135"/>
      <c r="I323" s="135"/>
      <c r="J323" s="135"/>
      <c r="K323" s="135"/>
      <c r="L323" s="135"/>
      <c r="M323" s="135"/>
      <c r="N323" s="135"/>
      <c r="O323" s="135"/>
      <c r="P323" s="135"/>
      <c r="Q323" s="135"/>
      <c r="R323" s="135"/>
      <c r="S323" s="135"/>
      <c r="T323" s="135"/>
      <c r="U323" s="135"/>
      <c r="V323" s="135"/>
      <c r="W323" s="135"/>
      <c r="AF323" s="135"/>
      <c r="AG323" s="135"/>
      <c r="AK323" s="135"/>
      <c r="AL323" s="135"/>
      <c r="AM323" s="135"/>
      <c r="AN323" s="135"/>
    </row>
    <row r="324" spans="1:40" ht="12.75" x14ac:dyDescent="0.2">
      <c r="A324" s="135"/>
      <c r="B324" s="135"/>
      <c r="E324" s="135"/>
      <c r="G324" s="135"/>
      <c r="I324" s="135"/>
      <c r="J324" s="135"/>
      <c r="K324" s="135"/>
      <c r="L324" s="135"/>
      <c r="M324" s="135"/>
      <c r="N324" s="135"/>
      <c r="O324" s="135"/>
      <c r="P324" s="135"/>
      <c r="Q324" s="135"/>
      <c r="R324" s="135"/>
      <c r="S324" s="135"/>
      <c r="T324" s="135"/>
      <c r="U324" s="135"/>
      <c r="V324" s="135"/>
      <c r="W324" s="135"/>
      <c r="AF324" s="135"/>
      <c r="AG324" s="135"/>
      <c r="AK324" s="135"/>
      <c r="AL324" s="135"/>
      <c r="AM324" s="135"/>
      <c r="AN324" s="135"/>
    </row>
    <row r="325" spans="1:40" ht="12.75" x14ac:dyDescent="0.2">
      <c r="A325" s="135"/>
      <c r="B325" s="135"/>
      <c r="E325" s="135"/>
      <c r="G325" s="135"/>
      <c r="I325" s="135"/>
      <c r="J325" s="135"/>
      <c r="K325" s="135"/>
      <c r="L325" s="135"/>
      <c r="M325" s="135"/>
      <c r="N325" s="135"/>
      <c r="O325" s="135"/>
      <c r="P325" s="135"/>
      <c r="Q325" s="135"/>
      <c r="R325" s="135"/>
      <c r="S325" s="135"/>
      <c r="T325" s="135"/>
      <c r="U325" s="135"/>
      <c r="V325" s="135"/>
      <c r="W325" s="135"/>
      <c r="AF325" s="135"/>
      <c r="AG325" s="135"/>
      <c r="AK325" s="135"/>
      <c r="AL325" s="135"/>
      <c r="AM325" s="135"/>
      <c r="AN325" s="135"/>
    </row>
    <row r="326" spans="1:40" ht="12.75" x14ac:dyDescent="0.2">
      <c r="A326" s="135"/>
      <c r="B326" s="135"/>
      <c r="E326" s="135"/>
      <c r="G326" s="135"/>
      <c r="I326" s="135"/>
      <c r="J326" s="135"/>
      <c r="K326" s="135"/>
      <c r="L326" s="135"/>
      <c r="M326" s="135"/>
      <c r="N326" s="135"/>
      <c r="O326" s="135"/>
      <c r="P326" s="135"/>
      <c r="Q326" s="135"/>
      <c r="R326" s="135"/>
      <c r="S326" s="135"/>
      <c r="T326" s="135"/>
      <c r="U326" s="135"/>
      <c r="V326" s="135"/>
      <c r="W326" s="135"/>
      <c r="AF326" s="135"/>
      <c r="AG326" s="135"/>
      <c r="AK326" s="135"/>
      <c r="AL326" s="135"/>
      <c r="AM326" s="135"/>
      <c r="AN326" s="135"/>
    </row>
    <row r="327" spans="1:40" ht="12.75" x14ac:dyDescent="0.2">
      <c r="A327" s="135"/>
      <c r="B327" s="135"/>
      <c r="E327" s="135"/>
      <c r="G327" s="135"/>
      <c r="I327" s="135"/>
      <c r="J327" s="135"/>
      <c r="K327" s="135"/>
      <c r="L327" s="135"/>
      <c r="M327" s="135"/>
      <c r="N327" s="135"/>
      <c r="O327" s="135"/>
      <c r="P327" s="135"/>
      <c r="Q327" s="135"/>
      <c r="R327" s="135"/>
      <c r="S327" s="135"/>
      <c r="T327" s="135"/>
      <c r="U327" s="135"/>
      <c r="V327" s="135"/>
      <c r="W327" s="135"/>
      <c r="AF327" s="135"/>
      <c r="AG327" s="135"/>
      <c r="AK327" s="135"/>
      <c r="AL327" s="135"/>
      <c r="AM327" s="135"/>
      <c r="AN327" s="135"/>
    </row>
    <row r="328" spans="1:40" ht="12.75" x14ac:dyDescent="0.2">
      <c r="A328" s="135"/>
      <c r="B328" s="135"/>
      <c r="E328" s="135"/>
      <c r="G328" s="135"/>
      <c r="I328" s="135"/>
      <c r="J328" s="135"/>
      <c r="K328" s="135"/>
      <c r="L328" s="135"/>
      <c r="M328" s="135"/>
      <c r="N328" s="135"/>
      <c r="O328" s="135"/>
      <c r="P328" s="135"/>
      <c r="Q328" s="135"/>
      <c r="R328" s="135"/>
      <c r="S328" s="135"/>
      <c r="T328" s="135"/>
      <c r="U328" s="135"/>
      <c r="V328" s="135"/>
      <c r="W328" s="135"/>
      <c r="AF328" s="135"/>
      <c r="AG328" s="135"/>
      <c r="AK328" s="135"/>
      <c r="AL328" s="135"/>
      <c r="AM328" s="135"/>
      <c r="AN328" s="135"/>
    </row>
    <row r="329" spans="1:40" ht="12.75" x14ac:dyDescent="0.2">
      <c r="A329" s="135"/>
      <c r="B329" s="135"/>
      <c r="E329" s="135"/>
      <c r="G329" s="135"/>
      <c r="I329" s="135"/>
      <c r="J329" s="135"/>
      <c r="K329" s="135"/>
      <c r="L329" s="135"/>
      <c r="M329" s="135"/>
      <c r="N329" s="135"/>
      <c r="O329" s="135"/>
      <c r="P329" s="135"/>
      <c r="Q329" s="135"/>
      <c r="R329" s="135"/>
      <c r="S329" s="135"/>
      <c r="T329" s="135"/>
      <c r="U329" s="135"/>
      <c r="V329" s="135"/>
      <c r="W329" s="135"/>
      <c r="AF329" s="135"/>
      <c r="AG329" s="135"/>
      <c r="AK329" s="135"/>
      <c r="AL329" s="135"/>
      <c r="AM329" s="135"/>
      <c r="AN329" s="135"/>
    </row>
    <row r="330" spans="1:40" ht="12.75" x14ac:dyDescent="0.2">
      <c r="A330" s="135"/>
      <c r="B330" s="135"/>
      <c r="E330" s="135"/>
      <c r="G330" s="135"/>
      <c r="I330" s="135"/>
      <c r="J330" s="135"/>
      <c r="K330" s="135"/>
      <c r="L330" s="135"/>
      <c r="M330" s="135"/>
      <c r="N330" s="135"/>
      <c r="O330" s="135"/>
      <c r="P330" s="135"/>
      <c r="Q330" s="135"/>
      <c r="R330" s="135"/>
      <c r="S330" s="135"/>
      <c r="T330" s="135"/>
      <c r="U330" s="135"/>
      <c r="V330" s="135"/>
      <c r="W330" s="135"/>
      <c r="AF330" s="135"/>
      <c r="AG330" s="135"/>
      <c r="AK330" s="135"/>
      <c r="AL330" s="135"/>
      <c r="AM330" s="135"/>
      <c r="AN330" s="135"/>
    </row>
    <row r="331" spans="1:40" ht="12.75" x14ac:dyDescent="0.2">
      <c r="A331" s="135"/>
      <c r="B331" s="135"/>
      <c r="E331" s="135"/>
      <c r="G331" s="135"/>
      <c r="I331" s="135"/>
      <c r="J331" s="135"/>
      <c r="K331" s="135"/>
      <c r="L331" s="135"/>
      <c r="M331" s="135"/>
      <c r="N331" s="135"/>
      <c r="O331" s="135"/>
      <c r="P331" s="135"/>
      <c r="Q331" s="135"/>
      <c r="R331" s="135"/>
      <c r="S331" s="135"/>
      <c r="T331" s="135"/>
      <c r="U331" s="135"/>
      <c r="V331" s="135"/>
      <c r="W331" s="135"/>
      <c r="AF331" s="135"/>
      <c r="AG331" s="135"/>
      <c r="AK331" s="135"/>
      <c r="AL331" s="135"/>
      <c r="AM331" s="135"/>
      <c r="AN331" s="135"/>
    </row>
    <row r="332" spans="1:40" ht="12.75" x14ac:dyDescent="0.2">
      <c r="A332" s="135"/>
      <c r="B332" s="135"/>
      <c r="E332" s="135"/>
      <c r="G332" s="135"/>
      <c r="I332" s="135"/>
      <c r="J332" s="135"/>
      <c r="K332" s="135"/>
      <c r="L332" s="135"/>
      <c r="M332" s="135"/>
      <c r="N332" s="135"/>
      <c r="O332" s="135"/>
      <c r="P332" s="135"/>
      <c r="Q332" s="135"/>
      <c r="R332" s="135"/>
      <c r="S332" s="135"/>
      <c r="T332" s="135"/>
      <c r="U332" s="135"/>
      <c r="V332" s="135"/>
      <c r="W332" s="135"/>
      <c r="AF332" s="135"/>
      <c r="AG332" s="135"/>
      <c r="AK332" s="135"/>
      <c r="AL332" s="135"/>
      <c r="AM332" s="135"/>
      <c r="AN332" s="135"/>
    </row>
    <row r="333" spans="1:40" ht="12.75" x14ac:dyDescent="0.2">
      <c r="A333" s="135"/>
      <c r="B333" s="135"/>
      <c r="E333" s="135"/>
      <c r="G333" s="135"/>
      <c r="I333" s="135"/>
      <c r="J333" s="135"/>
      <c r="K333" s="135"/>
      <c r="L333" s="135"/>
      <c r="M333" s="135"/>
      <c r="N333" s="135"/>
      <c r="O333" s="135"/>
      <c r="P333" s="135"/>
      <c r="Q333" s="135"/>
      <c r="R333" s="135"/>
      <c r="S333" s="135"/>
      <c r="T333" s="135"/>
      <c r="U333" s="135"/>
      <c r="V333" s="135"/>
      <c r="W333" s="135"/>
      <c r="AF333" s="135"/>
      <c r="AG333" s="135"/>
      <c r="AK333" s="135"/>
      <c r="AL333" s="135"/>
      <c r="AM333" s="135"/>
      <c r="AN333" s="135"/>
    </row>
    <row r="334" spans="1:40" ht="12.75" x14ac:dyDescent="0.2">
      <c r="A334" s="135"/>
      <c r="B334" s="135"/>
      <c r="E334" s="135"/>
      <c r="G334" s="135"/>
      <c r="I334" s="135"/>
      <c r="J334" s="135"/>
      <c r="K334" s="135"/>
      <c r="L334" s="135"/>
      <c r="M334" s="135"/>
      <c r="N334" s="135"/>
      <c r="O334" s="135"/>
      <c r="P334" s="135"/>
      <c r="Q334" s="135"/>
      <c r="R334" s="135"/>
      <c r="S334" s="135"/>
      <c r="T334" s="135"/>
      <c r="U334" s="135"/>
      <c r="V334" s="135"/>
      <c r="W334" s="135"/>
      <c r="AF334" s="135"/>
      <c r="AG334" s="135"/>
      <c r="AK334" s="135"/>
      <c r="AL334" s="135"/>
      <c r="AM334" s="135"/>
      <c r="AN334" s="135"/>
    </row>
    <row r="335" spans="1:40" ht="12.75" x14ac:dyDescent="0.2">
      <c r="A335" s="135"/>
      <c r="B335" s="135"/>
      <c r="E335" s="135"/>
      <c r="G335" s="135"/>
      <c r="I335" s="135"/>
      <c r="J335" s="135"/>
      <c r="K335" s="135"/>
      <c r="L335" s="135"/>
      <c r="M335" s="135"/>
      <c r="N335" s="135"/>
      <c r="O335" s="135"/>
      <c r="P335" s="135"/>
      <c r="Q335" s="135"/>
      <c r="R335" s="135"/>
      <c r="S335" s="135"/>
      <c r="T335" s="135"/>
      <c r="U335" s="135"/>
      <c r="V335" s="135"/>
      <c r="W335" s="135"/>
      <c r="AF335" s="135"/>
      <c r="AG335" s="135"/>
      <c r="AK335" s="135"/>
      <c r="AL335" s="135"/>
      <c r="AM335" s="135"/>
      <c r="AN335" s="135"/>
    </row>
    <row r="336" spans="1:40" ht="12.75" x14ac:dyDescent="0.2">
      <c r="A336" s="135"/>
      <c r="B336" s="135"/>
      <c r="E336" s="135"/>
      <c r="G336" s="135"/>
      <c r="I336" s="135"/>
      <c r="J336" s="135"/>
      <c r="K336" s="135"/>
      <c r="L336" s="135"/>
      <c r="M336" s="135"/>
      <c r="N336" s="135"/>
      <c r="O336" s="135"/>
      <c r="P336" s="135"/>
      <c r="Q336" s="135"/>
      <c r="R336" s="135"/>
      <c r="S336" s="135"/>
      <c r="T336" s="135"/>
      <c r="U336" s="135"/>
      <c r="V336" s="135"/>
      <c r="W336" s="135"/>
      <c r="AF336" s="135"/>
      <c r="AG336" s="135"/>
      <c r="AK336" s="135"/>
      <c r="AL336" s="135"/>
      <c r="AM336" s="135"/>
      <c r="AN336" s="135"/>
    </row>
    <row r="337" spans="1:40" ht="12.75" x14ac:dyDescent="0.2">
      <c r="A337" s="135"/>
      <c r="B337" s="135"/>
      <c r="E337" s="135"/>
      <c r="G337" s="135"/>
      <c r="I337" s="135"/>
      <c r="J337" s="135"/>
      <c r="K337" s="135"/>
      <c r="L337" s="135"/>
      <c r="M337" s="135"/>
      <c r="N337" s="135"/>
      <c r="O337" s="135"/>
      <c r="P337" s="135"/>
      <c r="Q337" s="135"/>
      <c r="R337" s="135"/>
      <c r="S337" s="135"/>
      <c r="T337" s="135"/>
      <c r="U337" s="135"/>
      <c r="V337" s="135"/>
      <c r="W337" s="135"/>
      <c r="AF337" s="135"/>
      <c r="AG337" s="135"/>
      <c r="AK337" s="135"/>
      <c r="AL337" s="135"/>
      <c r="AM337" s="135"/>
      <c r="AN337" s="135"/>
    </row>
    <row r="338" spans="1:40" ht="12.75" x14ac:dyDescent="0.2">
      <c r="A338" s="135"/>
      <c r="B338" s="135"/>
      <c r="E338" s="135"/>
      <c r="G338" s="135"/>
      <c r="I338" s="135"/>
      <c r="J338" s="135"/>
      <c r="K338" s="135"/>
      <c r="L338" s="135"/>
      <c r="M338" s="135"/>
      <c r="N338" s="135"/>
      <c r="O338" s="135"/>
      <c r="P338" s="135"/>
      <c r="Q338" s="135"/>
      <c r="R338" s="135"/>
      <c r="S338" s="135"/>
      <c r="T338" s="135"/>
      <c r="U338" s="135"/>
      <c r="V338" s="135"/>
      <c r="W338" s="135"/>
      <c r="AF338" s="135"/>
      <c r="AG338" s="135"/>
      <c r="AK338" s="135"/>
      <c r="AL338" s="135"/>
      <c r="AM338" s="135"/>
      <c r="AN338" s="135"/>
    </row>
    <row r="339" spans="1:40" ht="12.75" x14ac:dyDescent="0.2">
      <c r="A339" s="135"/>
      <c r="B339" s="135"/>
      <c r="E339" s="135"/>
      <c r="G339" s="135"/>
      <c r="I339" s="135"/>
      <c r="J339" s="135"/>
      <c r="K339" s="135"/>
      <c r="L339" s="135"/>
      <c r="M339" s="135"/>
      <c r="N339" s="135"/>
      <c r="O339" s="135"/>
      <c r="P339" s="135"/>
      <c r="Q339" s="135"/>
      <c r="R339" s="135"/>
      <c r="S339" s="135"/>
      <c r="T339" s="135"/>
      <c r="U339" s="135"/>
      <c r="V339" s="135"/>
      <c r="W339" s="135"/>
      <c r="AF339" s="135"/>
      <c r="AG339" s="135"/>
      <c r="AK339" s="135"/>
      <c r="AL339" s="135"/>
      <c r="AM339" s="135"/>
      <c r="AN339" s="135"/>
    </row>
    <row r="340" spans="1:40" ht="12.75" x14ac:dyDescent="0.2">
      <c r="A340" s="135"/>
      <c r="B340" s="135"/>
      <c r="E340" s="135"/>
      <c r="G340" s="135"/>
      <c r="I340" s="135"/>
      <c r="J340" s="135"/>
      <c r="K340" s="135"/>
      <c r="L340" s="135"/>
      <c r="M340" s="135"/>
      <c r="N340" s="135"/>
      <c r="O340" s="135"/>
      <c r="P340" s="135"/>
      <c r="Q340" s="135"/>
      <c r="R340" s="135"/>
      <c r="S340" s="135"/>
      <c r="T340" s="135"/>
      <c r="U340" s="135"/>
      <c r="V340" s="135"/>
      <c r="W340" s="135"/>
      <c r="AF340" s="135"/>
      <c r="AG340" s="135"/>
      <c r="AK340" s="135"/>
      <c r="AL340" s="135"/>
      <c r="AM340" s="135"/>
      <c r="AN340" s="135"/>
    </row>
    <row r="341" spans="1:40" ht="12.75" x14ac:dyDescent="0.2">
      <c r="A341" s="135"/>
      <c r="B341" s="135"/>
      <c r="E341" s="135"/>
      <c r="G341" s="135"/>
      <c r="I341" s="135"/>
      <c r="J341" s="135"/>
      <c r="K341" s="135"/>
      <c r="L341" s="135"/>
      <c r="M341" s="135"/>
      <c r="N341" s="135"/>
      <c r="O341" s="135"/>
      <c r="P341" s="135"/>
      <c r="Q341" s="135"/>
      <c r="R341" s="135"/>
      <c r="S341" s="135"/>
      <c r="T341" s="135"/>
      <c r="U341" s="135"/>
      <c r="V341" s="135"/>
      <c r="W341" s="135"/>
      <c r="AF341" s="135"/>
      <c r="AG341" s="135"/>
      <c r="AK341" s="135"/>
      <c r="AL341" s="135"/>
      <c r="AM341" s="135"/>
      <c r="AN341" s="135"/>
    </row>
    <row r="342" spans="1:40" ht="12.75" x14ac:dyDescent="0.2">
      <c r="A342" s="135"/>
      <c r="B342" s="135"/>
      <c r="E342" s="135"/>
      <c r="G342" s="135"/>
      <c r="I342" s="135"/>
      <c r="J342" s="135"/>
      <c r="K342" s="135"/>
      <c r="L342" s="135"/>
      <c r="M342" s="135"/>
      <c r="N342" s="135"/>
      <c r="O342" s="135"/>
      <c r="P342" s="135"/>
      <c r="Q342" s="135"/>
      <c r="R342" s="135"/>
      <c r="S342" s="135"/>
      <c r="T342" s="135"/>
      <c r="U342" s="135"/>
      <c r="V342" s="135"/>
      <c r="W342" s="135"/>
      <c r="AF342" s="135"/>
      <c r="AG342" s="135"/>
      <c r="AK342" s="135"/>
      <c r="AL342" s="135"/>
      <c r="AM342" s="135"/>
      <c r="AN342" s="135"/>
    </row>
    <row r="343" spans="1:40" ht="12.75" x14ac:dyDescent="0.2">
      <c r="A343" s="135"/>
      <c r="B343" s="135"/>
      <c r="E343" s="135"/>
      <c r="G343" s="135"/>
      <c r="I343" s="135"/>
      <c r="J343" s="135"/>
      <c r="K343" s="135"/>
      <c r="L343" s="135"/>
      <c r="M343" s="135"/>
      <c r="N343" s="135"/>
      <c r="O343" s="135"/>
      <c r="P343" s="135"/>
      <c r="Q343" s="135"/>
      <c r="R343" s="135"/>
      <c r="S343" s="135"/>
      <c r="T343" s="135"/>
      <c r="U343" s="135"/>
      <c r="V343" s="135"/>
      <c r="W343" s="135"/>
      <c r="AF343" s="135"/>
      <c r="AG343" s="135"/>
      <c r="AK343" s="135"/>
      <c r="AL343" s="135"/>
      <c r="AM343" s="135"/>
      <c r="AN343" s="135"/>
    </row>
    <row r="344" spans="1:40" ht="12.75" x14ac:dyDescent="0.2">
      <c r="A344" s="135"/>
      <c r="B344" s="135"/>
      <c r="E344" s="135"/>
      <c r="G344" s="135"/>
      <c r="I344" s="135"/>
      <c r="J344" s="135"/>
      <c r="K344" s="135"/>
      <c r="L344" s="135"/>
      <c r="M344" s="135"/>
      <c r="N344" s="135"/>
      <c r="O344" s="135"/>
      <c r="P344" s="135"/>
      <c r="Q344" s="135"/>
      <c r="R344" s="135"/>
      <c r="S344" s="135"/>
      <c r="T344" s="135"/>
      <c r="U344" s="135"/>
      <c r="V344" s="135"/>
      <c r="W344" s="135"/>
      <c r="AF344" s="135"/>
      <c r="AG344" s="135"/>
      <c r="AK344" s="135"/>
      <c r="AL344" s="135"/>
      <c r="AM344" s="135"/>
      <c r="AN344" s="135"/>
    </row>
    <row r="345" spans="1:40" ht="12.75" x14ac:dyDescent="0.2">
      <c r="A345" s="135"/>
      <c r="B345" s="135"/>
      <c r="E345" s="135"/>
      <c r="G345" s="135"/>
      <c r="I345" s="135"/>
      <c r="J345" s="135"/>
      <c r="K345" s="135"/>
      <c r="L345" s="135"/>
      <c r="M345" s="135"/>
      <c r="N345" s="135"/>
      <c r="O345" s="135"/>
      <c r="P345" s="135"/>
      <c r="Q345" s="135"/>
      <c r="R345" s="135"/>
      <c r="S345" s="135"/>
      <c r="T345" s="135"/>
      <c r="U345" s="135"/>
      <c r="V345" s="135"/>
      <c r="W345" s="135"/>
      <c r="AF345" s="135"/>
      <c r="AG345" s="135"/>
      <c r="AK345" s="135"/>
      <c r="AL345" s="135"/>
      <c r="AM345" s="135"/>
      <c r="AN345" s="135"/>
    </row>
    <row r="346" spans="1:40" ht="12.75" x14ac:dyDescent="0.2">
      <c r="A346" s="135"/>
      <c r="B346" s="135"/>
      <c r="E346" s="135"/>
      <c r="G346" s="135"/>
      <c r="I346" s="135"/>
      <c r="J346" s="135"/>
      <c r="K346" s="135"/>
      <c r="L346" s="135"/>
      <c r="M346" s="135"/>
      <c r="N346" s="135"/>
      <c r="O346" s="135"/>
      <c r="P346" s="135"/>
      <c r="Q346" s="135"/>
      <c r="R346" s="135"/>
      <c r="S346" s="135"/>
      <c r="T346" s="135"/>
      <c r="U346" s="135"/>
      <c r="V346" s="135"/>
      <c r="W346" s="135"/>
      <c r="AF346" s="135"/>
      <c r="AG346" s="135"/>
      <c r="AK346" s="135"/>
      <c r="AL346" s="135"/>
      <c r="AM346" s="135"/>
      <c r="AN346" s="135"/>
    </row>
    <row r="347" spans="1:40" ht="12.75" x14ac:dyDescent="0.2">
      <c r="A347" s="135"/>
      <c r="B347" s="135"/>
      <c r="E347" s="135"/>
      <c r="G347" s="135"/>
      <c r="I347" s="135"/>
      <c r="J347" s="135"/>
      <c r="K347" s="135"/>
      <c r="L347" s="135"/>
      <c r="M347" s="135"/>
      <c r="N347" s="135"/>
      <c r="O347" s="135"/>
      <c r="P347" s="135"/>
      <c r="Q347" s="135"/>
      <c r="R347" s="135"/>
      <c r="S347" s="135"/>
      <c r="T347" s="135"/>
      <c r="U347" s="135"/>
      <c r="V347" s="135"/>
      <c r="W347" s="135"/>
      <c r="AF347" s="135"/>
      <c r="AG347" s="135"/>
      <c r="AK347" s="135"/>
      <c r="AL347" s="135"/>
      <c r="AM347" s="135"/>
      <c r="AN347" s="135"/>
    </row>
    <row r="348" spans="1:40" ht="12.75" x14ac:dyDescent="0.2">
      <c r="A348" s="135"/>
      <c r="B348" s="135"/>
      <c r="E348" s="135"/>
      <c r="G348" s="135"/>
      <c r="I348" s="135"/>
      <c r="J348" s="135"/>
      <c r="K348" s="135"/>
      <c r="L348" s="135"/>
      <c r="M348" s="135"/>
      <c r="N348" s="135"/>
      <c r="O348" s="135"/>
      <c r="P348" s="135"/>
      <c r="Q348" s="135"/>
      <c r="R348" s="135"/>
      <c r="S348" s="135"/>
      <c r="T348" s="135"/>
      <c r="U348" s="135"/>
      <c r="V348" s="135"/>
      <c r="W348" s="135"/>
      <c r="AF348" s="135"/>
      <c r="AG348" s="135"/>
      <c r="AK348" s="135"/>
      <c r="AL348" s="135"/>
      <c r="AM348" s="135"/>
      <c r="AN348" s="135"/>
    </row>
    <row r="349" spans="1:40" ht="12.75" x14ac:dyDescent="0.2">
      <c r="A349" s="135"/>
      <c r="B349" s="135"/>
      <c r="E349" s="135"/>
      <c r="G349" s="135"/>
      <c r="I349" s="135"/>
      <c r="J349" s="135"/>
      <c r="K349" s="135"/>
      <c r="L349" s="135"/>
      <c r="M349" s="135"/>
      <c r="N349" s="135"/>
      <c r="O349" s="135"/>
      <c r="P349" s="135"/>
      <c r="Q349" s="135"/>
      <c r="R349" s="135"/>
      <c r="S349" s="135"/>
      <c r="T349" s="135"/>
      <c r="U349" s="135"/>
      <c r="V349" s="135"/>
      <c r="W349" s="135"/>
      <c r="AF349" s="135"/>
      <c r="AG349" s="135"/>
      <c r="AK349" s="135"/>
      <c r="AL349" s="135"/>
      <c r="AM349" s="135"/>
      <c r="AN349" s="135"/>
    </row>
    <row r="350" spans="1:40" ht="12.75" x14ac:dyDescent="0.2">
      <c r="A350" s="135"/>
      <c r="B350" s="135"/>
      <c r="E350" s="135"/>
      <c r="G350" s="135"/>
      <c r="I350" s="135"/>
      <c r="J350" s="135"/>
      <c r="K350" s="135"/>
      <c r="L350" s="135"/>
      <c r="M350" s="135"/>
      <c r="N350" s="135"/>
      <c r="O350" s="135"/>
      <c r="P350" s="135"/>
      <c r="Q350" s="135"/>
      <c r="R350" s="135"/>
      <c r="S350" s="135"/>
      <c r="T350" s="135"/>
      <c r="U350" s="135"/>
      <c r="V350" s="135"/>
      <c r="W350" s="135"/>
      <c r="AF350" s="135"/>
      <c r="AG350" s="135"/>
      <c r="AK350" s="135"/>
      <c r="AL350" s="135"/>
      <c r="AM350" s="135"/>
      <c r="AN350" s="135"/>
    </row>
    <row r="351" spans="1:40" ht="12.75" x14ac:dyDescent="0.2">
      <c r="A351" s="135"/>
      <c r="B351" s="135"/>
      <c r="E351" s="135"/>
      <c r="G351" s="135"/>
      <c r="I351" s="135"/>
      <c r="J351" s="135"/>
      <c r="K351" s="135"/>
      <c r="L351" s="135"/>
      <c r="M351" s="135"/>
      <c r="N351" s="135"/>
      <c r="O351" s="135"/>
      <c r="P351" s="135"/>
      <c r="Q351" s="135"/>
      <c r="R351" s="135"/>
      <c r="S351" s="135"/>
      <c r="T351" s="135"/>
      <c r="U351" s="135"/>
      <c r="V351" s="135"/>
      <c r="W351" s="135"/>
      <c r="AF351" s="135"/>
      <c r="AG351" s="135"/>
      <c r="AK351" s="135"/>
      <c r="AL351" s="135"/>
      <c r="AM351" s="135"/>
      <c r="AN351" s="135"/>
    </row>
    <row r="352" spans="1:40" ht="12.75" x14ac:dyDescent="0.2">
      <c r="A352" s="135"/>
      <c r="B352" s="135"/>
      <c r="E352" s="135"/>
      <c r="G352" s="135"/>
      <c r="I352" s="135"/>
      <c r="J352" s="135"/>
      <c r="K352" s="135"/>
      <c r="L352" s="135"/>
      <c r="M352" s="135"/>
      <c r="N352" s="135"/>
      <c r="O352" s="135"/>
      <c r="P352" s="135"/>
      <c r="Q352" s="135"/>
      <c r="R352" s="135"/>
      <c r="S352" s="135"/>
      <c r="T352" s="135"/>
      <c r="U352" s="135"/>
      <c r="V352" s="135"/>
      <c r="W352" s="135"/>
      <c r="AF352" s="135"/>
      <c r="AG352" s="135"/>
      <c r="AK352" s="135"/>
      <c r="AL352" s="135"/>
      <c r="AM352" s="135"/>
      <c r="AN352" s="135"/>
    </row>
    <row r="353" spans="1:40" ht="12.75" x14ac:dyDescent="0.2">
      <c r="A353" s="135"/>
      <c r="B353" s="135"/>
      <c r="E353" s="135"/>
      <c r="G353" s="135"/>
      <c r="I353" s="135"/>
      <c r="J353" s="135"/>
      <c r="K353" s="135"/>
      <c r="L353" s="135"/>
      <c r="M353" s="135"/>
      <c r="N353" s="135"/>
      <c r="O353" s="135"/>
      <c r="P353" s="135"/>
      <c r="Q353" s="135"/>
      <c r="R353" s="135"/>
      <c r="S353" s="135"/>
      <c r="T353" s="135"/>
      <c r="U353" s="135"/>
      <c r="V353" s="135"/>
      <c r="W353" s="135"/>
      <c r="AF353" s="135"/>
      <c r="AG353" s="135"/>
      <c r="AK353" s="135"/>
      <c r="AL353" s="135"/>
      <c r="AM353" s="135"/>
      <c r="AN353" s="135"/>
    </row>
    <row r="354" spans="1:40" ht="12.75" x14ac:dyDescent="0.2">
      <c r="A354" s="135"/>
      <c r="B354" s="135"/>
      <c r="E354" s="135"/>
      <c r="G354" s="135"/>
      <c r="I354" s="135"/>
      <c r="J354" s="135"/>
      <c r="K354" s="135"/>
      <c r="L354" s="135"/>
      <c r="M354" s="135"/>
      <c r="N354" s="135"/>
      <c r="O354" s="135"/>
      <c r="P354" s="135"/>
      <c r="Q354" s="135"/>
      <c r="R354" s="135"/>
      <c r="S354" s="135"/>
      <c r="T354" s="135"/>
      <c r="U354" s="135"/>
      <c r="V354" s="135"/>
      <c r="W354" s="135"/>
      <c r="AF354" s="135"/>
      <c r="AG354" s="135"/>
      <c r="AK354" s="135"/>
      <c r="AL354" s="135"/>
      <c r="AM354" s="135"/>
      <c r="AN354" s="135"/>
    </row>
    <row r="355" spans="1:40" ht="12.75" x14ac:dyDescent="0.2">
      <c r="A355" s="135"/>
      <c r="B355" s="135"/>
      <c r="E355" s="135"/>
      <c r="G355" s="135"/>
      <c r="I355" s="135"/>
      <c r="J355" s="135"/>
      <c r="K355" s="135"/>
      <c r="L355" s="135"/>
      <c r="M355" s="135"/>
      <c r="N355" s="135"/>
      <c r="O355" s="135"/>
      <c r="P355" s="135"/>
      <c r="Q355" s="135"/>
      <c r="R355" s="135"/>
      <c r="S355" s="135"/>
      <c r="T355" s="135"/>
      <c r="U355" s="135"/>
      <c r="V355" s="135"/>
      <c r="W355" s="135"/>
      <c r="AF355" s="135"/>
      <c r="AG355" s="135"/>
      <c r="AK355" s="135"/>
      <c r="AL355" s="135"/>
      <c r="AM355" s="135"/>
      <c r="AN355" s="135"/>
    </row>
    <row r="356" spans="1:40" ht="12.75" x14ac:dyDescent="0.2">
      <c r="A356" s="135"/>
      <c r="B356" s="135"/>
      <c r="E356" s="135"/>
      <c r="G356" s="135"/>
      <c r="I356" s="135"/>
      <c r="J356" s="135"/>
      <c r="K356" s="135"/>
      <c r="L356" s="135"/>
      <c r="M356" s="135"/>
      <c r="N356" s="135"/>
      <c r="O356" s="135"/>
      <c r="P356" s="135"/>
      <c r="Q356" s="135"/>
      <c r="R356" s="135"/>
      <c r="S356" s="135"/>
      <c r="T356" s="135"/>
      <c r="U356" s="135"/>
      <c r="V356" s="135"/>
      <c r="W356" s="135"/>
      <c r="AF356" s="135"/>
      <c r="AG356" s="135"/>
      <c r="AK356" s="135"/>
      <c r="AL356" s="135"/>
      <c r="AM356" s="135"/>
      <c r="AN356" s="135"/>
    </row>
    <row r="357" spans="1:40" ht="12.75" x14ac:dyDescent="0.2">
      <c r="A357" s="135"/>
      <c r="B357" s="135"/>
      <c r="E357" s="135"/>
      <c r="G357" s="135"/>
      <c r="I357" s="135"/>
      <c r="J357" s="135"/>
      <c r="K357" s="135"/>
      <c r="L357" s="135"/>
      <c r="M357" s="135"/>
      <c r="N357" s="135"/>
      <c r="O357" s="135"/>
      <c r="P357" s="135"/>
      <c r="Q357" s="135"/>
      <c r="R357" s="135"/>
      <c r="S357" s="135"/>
      <c r="T357" s="135"/>
      <c r="U357" s="135"/>
      <c r="V357" s="135"/>
      <c r="W357" s="135"/>
      <c r="AF357" s="135"/>
      <c r="AG357" s="135"/>
      <c r="AK357" s="135"/>
      <c r="AL357" s="135"/>
      <c r="AM357" s="135"/>
      <c r="AN357" s="135"/>
    </row>
    <row r="358" spans="1:40" ht="12.75" x14ac:dyDescent="0.2">
      <c r="A358" s="135"/>
      <c r="B358" s="135"/>
      <c r="E358" s="135"/>
      <c r="G358" s="135"/>
      <c r="I358" s="135"/>
      <c r="J358" s="135"/>
      <c r="K358" s="135"/>
      <c r="L358" s="135"/>
      <c r="M358" s="135"/>
      <c r="N358" s="135"/>
      <c r="O358" s="135"/>
      <c r="P358" s="135"/>
      <c r="Q358" s="135"/>
      <c r="R358" s="135"/>
      <c r="S358" s="135"/>
      <c r="T358" s="135"/>
      <c r="U358" s="135"/>
      <c r="V358" s="135"/>
      <c r="W358" s="135"/>
      <c r="AF358" s="135"/>
      <c r="AG358" s="135"/>
      <c r="AK358" s="135"/>
      <c r="AL358" s="135"/>
      <c r="AM358" s="135"/>
      <c r="AN358" s="135"/>
    </row>
    <row r="359" spans="1:40" ht="12.75" x14ac:dyDescent="0.2">
      <c r="A359" s="135"/>
      <c r="B359" s="135"/>
      <c r="E359" s="135"/>
      <c r="G359" s="135"/>
      <c r="I359" s="135"/>
      <c r="J359" s="135"/>
      <c r="K359" s="135"/>
      <c r="L359" s="135"/>
      <c r="M359" s="135"/>
      <c r="N359" s="135"/>
      <c r="O359" s="135"/>
      <c r="P359" s="135"/>
      <c r="Q359" s="135"/>
      <c r="R359" s="135"/>
      <c r="S359" s="135"/>
      <c r="T359" s="135"/>
      <c r="U359" s="135"/>
      <c r="V359" s="135"/>
      <c r="W359" s="135"/>
      <c r="AF359" s="135"/>
      <c r="AG359" s="135"/>
      <c r="AK359" s="135"/>
      <c r="AL359" s="135"/>
      <c r="AM359" s="135"/>
      <c r="AN359" s="135"/>
    </row>
    <row r="360" spans="1:40" ht="12.75" x14ac:dyDescent="0.2">
      <c r="A360" s="135"/>
      <c r="B360" s="135"/>
      <c r="E360" s="135"/>
      <c r="G360" s="135"/>
      <c r="I360" s="135"/>
      <c r="J360" s="135"/>
      <c r="K360" s="135"/>
      <c r="L360" s="135"/>
      <c r="M360" s="135"/>
      <c r="N360" s="135"/>
      <c r="O360" s="135"/>
      <c r="P360" s="135"/>
      <c r="Q360" s="135"/>
      <c r="R360" s="135"/>
      <c r="S360" s="135"/>
      <c r="T360" s="135"/>
      <c r="U360" s="135"/>
      <c r="V360" s="135"/>
      <c r="W360" s="135"/>
      <c r="AF360" s="135"/>
      <c r="AG360" s="135"/>
      <c r="AK360" s="135"/>
      <c r="AL360" s="135"/>
      <c r="AM360" s="135"/>
      <c r="AN360" s="135"/>
    </row>
    <row r="361" spans="1:40" ht="12.75" x14ac:dyDescent="0.2">
      <c r="A361" s="135"/>
      <c r="B361" s="135"/>
      <c r="E361" s="135"/>
      <c r="G361" s="135"/>
      <c r="I361" s="135"/>
      <c r="J361" s="135"/>
      <c r="K361" s="135"/>
      <c r="L361" s="135"/>
      <c r="M361" s="135"/>
      <c r="N361" s="135"/>
      <c r="O361" s="135"/>
      <c r="P361" s="135"/>
      <c r="Q361" s="135"/>
      <c r="R361" s="135"/>
      <c r="S361" s="135"/>
      <c r="T361" s="135"/>
      <c r="U361" s="135"/>
      <c r="V361" s="135"/>
      <c r="W361" s="135"/>
      <c r="AF361" s="135"/>
      <c r="AG361" s="135"/>
      <c r="AK361" s="135"/>
      <c r="AL361" s="135"/>
      <c r="AM361" s="135"/>
      <c r="AN361" s="135"/>
    </row>
    <row r="362" spans="1:40" ht="12.75" x14ac:dyDescent="0.2">
      <c r="A362" s="135"/>
      <c r="B362" s="135"/>
      <c r="E362" s="135"/>
      <c r="G362" s="135"/>
      <c r="I362" s="135"/>
      <c r="J362" s="135"/>
      <c r="K362" s="135"/>
      <c r="L362" s="135"/>
      <c r="M362" s="135"/>
      <c r="N362" s="135"/>
      <c r="O362" s="135"/>
      <c r="P362" s="135"/>
      <c r="Q362" s="135"/>
      <c r="R362" s="135"/>
      <c r="S362" s="135"/>
      <c r="T362" s="135"/>
      <c r="U362" s="135"/>
      <c r="V362" s="135"/>
      <c r="W362" s="135"/>
      <c r="AF362" s="135"/>
      <c r="AG362" s="135"/>
      <c r="AK362" s="135"/>
      <c r="AL362" s="135"/>
      <c r="AM362" s="135"/>
      <c r="AN362" s="135"/>
    </row>
    <row r="363" spans="1:40" ht="12.75" x14ac:dyDescent="0.2">
      <c r="A363" s="135"/>
      <c r="B363" s="135"/>
      <c r="E363" s="135"/>
      <c r="G363" s="135"/>
      <c r="I363" s="135"/>
      <c r="J363" s="135"/>
      <c r="K363" s="135"/>
      <c r="L363" s="135"/>
      <c r="M363" s="135"/>
      <c r="N363" s="135"/>
      <c r="O363" s="135"/>
      <c r="P363" s="135"/>
      <c r="Q363" s="135"/>
      <c r="R363" s="135"/>
      <c r="S363" s="135"/>
      <c r="T363" s="135"/>
      <c r="U363" s="135"/>
      <c r="V363" s="135"/>
      <c r="W363" s="135"/>
      <c r="AF363" s="135"/>
      <c r="AG363" s="135"/>
      <c r="AK363" s="135"/>
      <c r="AL363" s="135"/>
      <c r="AM363" s="135"/>
      <c r="AN363" s="135"/>
    </row>
    <row r="364" spans="1:40" ht="12.75" x14ac:dyDescent="0.2">
      <c r="A364" s="135"/>
      <c r="B364" s="135"/>
      <c r="E364" s="135"/>
      <c r="G364" s="135"/>
      <c r="I364" s="135"/>
      <c r="J364" s="135"/>
      <c r="K364" s="135"/>
      <c r="L364" s="135"/>
      <c r="M364" s="135"/>
      <c r="N364" s="135"/>
      <c r="O364" s="135"/>
      <c r="P364" s="135"/>
      <c r="Q364" s="135"/>
      <c r="R364" s="135"/>
      <c r="S364" s="135"/>
      <c r="T364" s="135"/>
      <c r="U364" s="135"/>
      <c r="V364" s="135"/>
      <c r="W364" s="135"/>
      <c r="AF364" s="135"/>
      <c r="AG364" s="135"/>
      <c r="AK364" s="135"/>
      <c r="AL364" s="135"/>
      <c r="AM364" s="135"/>
      <c r="AN364" s="135"/>
    </row>
    <row r="365" spans="1:40" ht="12.75" x14ac:dyDescent="0.2">
      <c r="A365" s="135"/>
      <c r="B365" s="135"/>
      <c r="E365" s="135"/>
      <c r="G365" s="135"/>
      <c r="I365" s="135"/>
      <c r="J365" s="135"/>
      <c r="K365" s="135"/>
      <c r="L365" s="135"/>
      <c r="M365" s="135"/>
      <c r="N365" s="135"/>
      <c r="O365" s="135"/>
      <c r="P365" s="135"/>
      <c r="Q365" s="135"/>
      <c r="R365" s="135"/>
      <c r="S365" s="135"/>
      <c r="T365" s="135"/>
      <c r="U365" s="135"/>
      <c r="V365" s="135"/>
      <c r="W365" s="135"/>
      <c r="AF365" s="135"/>
      <c r="AG365" s="135"/>
      <c r="AK365" s="135"/>
      <c r="AL365" s="135"/>
      <c r="AM365" s="135"/>
      <c r="AN365" s="135"/>
    </row>
    <row r="366" spans="1:40" ht="12.75" x14ac:dyDescent="0.2">
      <c r="A366" s="135"/>
      <c r="B366" s="135"/>
      <c r="E366" s="135"/>
      <c r="G366" s="135"/>
      <c r="I366" s="135"/>
      <c r="J366" s="135"/>
      <c r="K366" s="135"/>
      <c r="L366" s="135"/>
      <c r="M366" s="135"/>
      <c r="N366" s="135"/>
      <c r="O366" s="135"/>
      <c r="P366" s="135"/>
      <c r="Q366" s="135"/>
      <c r="R366" s="135"/>
      <c r="S366" s="135"/>
      <c r="T366" s="135"/>
      <c r="U366" s="135"/>
      <c r="V366" s="135"/>
      <c r="W366" s="135"/>
      <c r="AF366" s="135"/>
      <c r="AG366" s="135"/>
      <c r="AK366" s="135"/>
      <c r="AL366" s="135"/>
      <c r="AM366" s="135"/>
      <c r="AN366" s="135"/>
    </row>
    <row r="367" spans="1:40" ht="12.75" x14ac:dyDescent="0.2">
      <c r="A367" s="135"/>
      <c r="B367" s="135"/>
      <c r="E367" s="135"/>
      <c r="G367" s="135"/>
      <c r="I367" s="135"/>
      <c r="J367" s="135"/>
      <c r="K367" s="135"/>
      <c r="L367" s="135"/>
      <c r="M367" s="135"/>
      <c r="N367" s="135"/>
      <c r="O367" s="135"/>
      <c r="P367" s="135"/>
      <c r="Q367" s="135"/>
      <c r="R367" s="135"/>
      <c r="S367" s="135"/>
      <c r="T367" s="135"/>
      <c r="U367" s="135"/>
      <c r="V367" s="135"/>
      <c r="W367" s="135"/>
      <c r="AF367" s="135"/>
      <c r="AG367" s="135"/>
      <c r="AK367" s="135"/>
      <c r="AL367" s="135"/>
      <c r="AM367" s="135"/>
      <c r="AN367" s="135"/>
    </row>
    <row r="368" spans="1:40" ht="12.75" x14ac:dyDescent="0.2">
      <c r="A368" s="135"/>
      <c r="B368" s="135"/>
      <c r="E368" s="135"/>
      <c r="G368" s="135"/>
      <c r="I368" s="135"/>
      <c r="J368" s="135"/>
      <c r="K368" s="135"/>
      <c r="L368" s="135"/>
      <c r="M368" s="135"/>
      <c r="N368" s="135"/>
      <c r="O368" s="135"/>
      <c r="P368" s="135"/>
      <c r="Q368" s="135"/>
      <c r="R368" s="135"/>
      <c r="S368" s="135"/>
      <c r="T368" s="135"/>
      <c r="U368" s="135"/>
      <c r="V368" s="135"/>
      <c r="W368" s="135"/>
      <c r="AF368" s="135"/>
      <c r="AG368" s="135"/>
      <c r="AK368" s="135"/>
      <c r="AL368" s="135"/>
      <c r="AM368" s="135"/>
      <c r="AN368" s="135"/>
    </row>
    <row r="369" spans="1:40" ht="12.75" x14ac:dyDescent="0.2">
      <c r="A369" s="135"/>
      <c r="B369" s="135"/>
      <c r="E369" s="135"/>
      <c r="G369" s="135"/>
      <c r="I369" s="135"/>
      <c r="J369" s="135"/>
      <c r="K369" s="135"/>
      <c r="L369" s="135"/>
      <c r="M369" s="135"/>
      <c r="N369" s="135"/>
      <c r="O369" s="135"/>
      <c r="P369" s="135"/>
      <c r="Q369" s="135"/>
      <c r="R369" s="135"/>
      <c r="S369" s="135"/>
      <c r="T369" s="135"/>
      <c r="U369" s="135"/>
      <c r="V369" s="135"/>
      <c r="W369" s="135"/>
      <c r="AF369" s="135"/>
      <c r="AG369" s="135"/>
      <c r="AK369" s="135"/>
      <c r="AL369" s="135"/>
      <c r="AM369" s="135"/>
      <c r="AN369" s="135"/>
    </row>
    <row r="370" spans="1:40" ht="12.75" x14ac:dyDescent="0.2">
      <c r="A370" s="135"/>
      <c r="B370" s="135"/>
      <c r="E370" s="135"/>
      <c r="G370" s="135"/>
      <c r="I370" s="135"/>
      <c r="J370" s="135"/>
      <c r="K370" s="135"/>
      <c r="L370" s="135"/>
      <c r="M370" s="135"/>
      <c r="N370" s="135"/>
      <c r="O370" s="135"/>
      <c r="P370" s="135"/>
      <c r="Q370" s="135"/>
      <c r="R370" s="135"/>
      <c r="S370" s="135"/>
      <c r="T370" s="135"/>
      <c r="U370" s="135"/>
      <c r="V370" s="135"/>
      <c r="W370" s="135"/>
      <c r="AF370" s="135"/>
      <c r="AG370" s="135"/>
      <c r="AK370" s="135"/>
      <c r="AL370" s="135"/>
      <c r="AM370" s="135"/>
      <c r="AN370" s="135"/>
    </row>
    <row r="371" spans="1:40" ht="12.75" x14ac:dyDescent="0.2">
      <c r="A371" s="135"/>
      <c r="B371" s="135"/>
      <c r="E371" s="135"/>
      <c r="G371" s="135"/>
      <c r="I371" s="135"/>
      <c r="J371" s="135"/>
      <c r="K371" s="135"/>
      <c r="L371" s="135"/>
      <c r="M371" s="135"/>
      <c r="N371" s="135"/>
      <c r="O371" s="135"/>
      <c r="P371" s="135"/>
      <c r="Q371" s="135"/>
      <c r="R371" s="135"/>
      <c r="S371" s="135"/>
      <c r="T371" s="135"/>
      <c r="U371" s="135"/>
      <c r="V371" s="135"/>
      <c r="W371" s="135"/>
      <c r="AF371" s="135"/>
      <c r="AG371" s="135"/>
      <c r="AK371" s="135"/>
      <c r="AL371" s="135"/>
      <c r="AM371" s="135"/>
      <c r="AN371" s="135"/>
    </row>
    <row r="372" spans="1:40" ht="12.75" x14ac:dyDescent="0.2">
      <c r="A372" s="135"/>
      <c r="B372" s="135"/>
      <c r="E372" s="135"/>
      <c r="G372" s="135"/>
      <c r="I372" s="135"/>
      <c r="J372" s="135"/>
      <c r="K372" s="135"/>
      <c r="L372" s="135"/>
      <c r="M372" s="135"/>
      <c r="N372" s="135"/>
      <c r="O372" s="135"/>
      <c r="P372" s="135"/>
      <c r="Q372" s="135"/>
      <c r="R372" s="135"/>
      <c r="S372" s="135"/>
      <c r="T372" s="135"/>
      <c r="U372" s="135"/>
      <c r="V372" s="135"/>
      <c r="W372" s="135"/>
      <c r="AF372" s="135"/>
      <c r="AG372" s="135"/>
      <c r="AK372" s="135"/>
      <c r="AL372" s="135"/>
      <c r="AM372" s="135"/>
      <c r="AN372" s="135"/>
    </row>
    <row r="373" spans="1:40" ht="12.75" x14ac:dyDescent="0.2">
      <c r="A373" s="135"/>
      <c r="B373" s="135"/>
      <c r="E373" s="135"/>
      <c r="G373" s="135"/>
      <c r="I373" s="135"/>
      <c r="J373" s="135"/>
      <c r="K373" s="135"/>
      <c r="L373" s="135"/>
      <c r="M373" s="135"/>
      <c r="N373" s="135"/>
      <c r="O373" s="135"/>
      <c r="P373" s="135"/>
      <c r="Q373" s="135"/>
      <c r="R373" s="135"/>
      <c r="S373" s="135"/>
      <c r="T373" s="135"/>
      <c r="U373" s="135"/>
      <c r="V373" s="135"/>
      <c r="W373" s="135"/>
      <c r="AF373" s="135"/>
      <c r="AG373" s="135"/>
      <c r="AK373" s="135"/>
      <c r="AL373" s="135"/>
      <c r="AM373" s="135"/>
      <c r="AN373" s="135"/>
    </row>
    <row r="374" spans="1:40" ht="12.75" x14ac:dyDescent="0.2">
      <c r="A374" s="135"/>
      <c r="B374" s="135"/>
      <c r="E374" s="135"/>
      <c r="G374" s="135"/>
      <c r="I374" s="135"/>
      <c r="J374" s="135"/>
      <c r="K374" s="135"/>
      <c r="L374" s="135"/>
      <c r="M374" s="135"/>
      <c r="N374" s="135"/>
      <c r="O374" s="135"/>
      <c r="P374" s="135"/>
      <c r="Q374" s="135"/>
      <c r="R374" s="135"/>
      <c r="S374" s="135"/>
      <c r="T374" s="135"/>
      <c r="U374" s="135"/>
      <c r="V374" s="135"/>
      <c r="W374" s="135"/>
      <c r="AF374" s="135"/>
      <c r="AG374" s="135"/>
      <c r="AK374" s="135"/>
      <c r="AL374" s="135"/>
      <c r="AM374" s="135"/>
      <c r="AN374" s="135"/>
    </row>
    <row r="375" spans="1:40" ht="12.75" x14ac:dyDescent="0.2">
      <c r="A375" s="135"/>
      <c r="B375" s="135"/>
      <c r="E375" s="135"/>
      <c r="G375" s="135"/>
      <c r="I375" s="135"/>
      <c r="J375" s="135"/>
      <c r="K375" s="135"/>
      <c r="L375" s="135"/>
      <c r="M375" s="135"/>
      <c r="N375" s="135"/>
      <c r="O375" s="135"/>
      <c r="P375" s="135"/>
      <c r="Q375" s="135"/>
      <c r="R375" s="135"/>
      <c r="S375" s="135"/>
      <c r="T375" s="135"/>
      <c r="U375" s="135"/>
      <c r="V375" s="135"/>
      <c r="W375" s="135"/>
      <c r="AF375" s="135"/>
      <c r="AG375" s="135"/>
      <c r="AK375" s="135"/>
      <c r="AL375" s="135"/>
      <c r="AM375" s="135"/>
      <c r="AN375" s="135"/>
    </row>
    <row r="376" spans="1:40" ht="12.75" x14ac:dyDescent="0.2">
      <c r="A376" s="135"/>
      <c r="B376" s="135"/>
      <c r="E376" s="135"/>
      <c r="G376" s="135"/>
      <c r="I376" s="135"/>
      <c r="J376" s="135"/>
      <c r="K376" s="135"/>
      <c r="L376" s="135"/>
      <c r="M376" s="135"/>
      <c r="N376" s="135"/>
      <c r="O376" s="135"/>
      <c r="P376" s="135"/>
      <c r="Q376" s="135"/>
      <c r="R376" s="135"/>
      <c r="S376" s="135"/>
      <c r="T376" s="135"/>
      <c r="U376" s="135"/>
      <c r="V376" s="135"/>
      <c r="W376" s="135"/>
      <c r="AF376" s="135"/>
      <c r="AG376" s="135"/>
      <c r="AK376" s="135"/>
      <c r="AL376" s="135"/>
      <c r="AM376" s="135"/>
      <c r="AN376" s="135"/>
    </row>
    <row r="377" spans="1:40" ht="12.75" x14ac:dyDescent="0.2">
      <c r="A377" s="135"/>
      <c r="B377" s="135"/>
      <c r="E377" s="135"/>
      <c r="G377" s="135"/>
      <c r="I377" s="135"/>
      <c r="J377" s="135"/>
      <c r="K377" s="135"/>
      <c r="L377" s="135"/>
      <c r="M377" s="135"/>
      <c r="N377" s="135"/>
      <c r="O377" s="135"/>
      <c r="P377" s="135"/>
      <c r="Q377" s="135"/>
      <c r="R377" s="135"/>
      <c r="S377" s="135"/>
      <c r="T377" s="135"/>
      <c r="U377" s="135"/>
      <c r="V377" s="135"/>
      <c r="W377" s="135"/>
      <c r="AF377" s="135"/>
      <c r="AG377" s="135"/>
      <c r="AK377" s="135"/>
      <c r="AL377" s="135"/>
      <c r="AM377" s="135"/>
      <c r="AN377" s="135"/>
    </row>
    <row r="378" spans="1:40" ht="12.75" x14ac:dyDescent="0.2">
      <c r="A378" s="135"/>
      <c r="B378" s="135"/>
      <c r="E378" s="135"/>
      <c r="G378" s="135"/>
      <c r="I378" s="135"/>
      <c r="J378" s="135"/>
      <c r="K378" s="135"/>
      <c r="L378" s="135"/>
      <c r="M378" s="135"/>
      <c r="N378" s="135"/>
      <c r="O378" s="135"/>
      <c r="P378" s="135"/>
      <c r="Q378" s="135"/>
      <c r="R378" s="135"/>
      <c r="S378" s="135"/>
      <c r="T378" s="135"/>
      <c r="U378" s="135"/>
      <c r="V378" s="135"/>
      <c r="W378" s="135"/>
      <c r="AF378" s="135"/>
      <c r="AG378" s="135"/>
      <c r="AK378" s="135"/>
      <c r="AL378" s="135"/>
      <c r="AM378" s="135"/>
      <c r="AN378" s="135"/>
    </row>
    <row r="379" spans="1:40" ht="12.75" x14ac:dyDescent="0.2">
      <c r="A379" s="135"/>
      <c r="B379" s="135"/>
      <c r="E379" s="135"/>
      <c r="G379" s="135"/>
      <c r="I379" s="135"/>
      <c r="J379" s="135"/>
      <c r="K379" s="135"/>
      <c r="L379" s="135"/>
      <c r="M379" s="135"/>
      <c r="N379" s="135"/>
      <c r="O379" s="135"/>
      <c r="P379" s="135"/>
      <c r="Q379" s="135"/>
      <c r="R379" s="135"/>
      <c r="S379" s="135"/>
      <c r="T379" s="135"/>
      <c r="U379" s="135"/>
      <c r="V379" s="135"/>
      <c r="W379" s="135"/>
      <c r="AF379" s="135"/>
      <c r="AG379" s="135"/>
      <c r="AK379" s="135"/>
      <c r="AL379" s="135"/>
      <c r="AM379" s="135"/>
      <c r="AN379" s="135"/>
    </row>
    <row r="380" spans="1:40" ht="12.75" x14ac:dyDescent="0.2">
      <c r="A380" s="135"/>
      <c r="B380" s="135"/>
      <c r="E380" s="135"/>
      <c r="G380" s="135"/>
      <c r="I380" s="135"/>
      <c r="J380" s="135"/>
      <c r="K380" s="135"/>
      <c r="L380" s="135"/>
      <c r="M380" s="135"/>
      <c r="N380" s="135"/>
      <c r="O380" s="135"/>
      <c r="P380" s="135"/>
      <c r="Q380" s="135"/>
      <c r="R380" s="135"/>
      <c r="S380" s="135"/>
      <c r="T380" s="135"/>
      <c r="U380" s="135"/>
      <c r="V380" s="135"/>
      <c r="W380" s="135"/>
      <c r="AF380" s="135"/>
      <c r="AG380" s="135"/>
      <c r="AK380" s="135"/>
      <c r="AL380" s="135"/>
      <c r="AM380" s="135"/>
      <c r="AN380" s="135"/>
    </row>
    <row r="381" spans="1:40" ht="12.75" x14ac:dyDescent="0.2">
      <c r="A381" s="135"/>
      <c r="B381" s="135"/>
      <c r="E381" s="135"/>
      <c r="G381" s="135"/>
      <c r="I381" s="135"/>
      <c r="J381" s="135"/>
      <c r="K381" s="135"/>
      <c r="L381" s="135"/>
      <c r="M381" s="135"/>
      <c r="N381" s="135"/>
      <c r="O381" s="135"/>
      <c r="P381" s="135"/>
      <c r="Q381" s="135"/>
      <c r="R381" s="135"/>
      <c r="S381" s="135"/>
      <c r="T381" s="135"/>
      <c r="U381" s="135"/>
      <c r="V381" s="135"/>
      <c r="W381" s="135"/>
      <c r="AF381" s="135"/>
      <c r="AG381" s="135"/>
      <c r="AK381" s="135"/>
      <c r="AL381" s="135"/>
      <c r="AM381" s="135"/>
      <c r="AN381" s="135"/>
    </row>
    <row r="382" spans="1:40" ht="12.75" x14ac:dyDescent="0.2">
      <c r="A382" s="135"/>
      <c r="B382" s="135"/>
      <c r="E382" s="135"/>
      <c r="G382" s="135"/>
      <c r="I382" s="135"/>
      <c r="J382" s="135"/>
      <c r="K382" s="135"/>
      <c r="L382" s="135"/>
      <c r="M382" s="135"/>
      <c r="N382" s="135"/>
      <c r="O382" s="135"/>
      <c r="P382" s="135"/>
      <c r="Q382" s="135"/>
      <c r="R382" s="135"/>
      <c r="S382" s="135"/>
      <c r="T382" s="135"/>
      <c r="U382" s="135"/>
      <c r="V382" s="135"/>
      <c r="W382" s="135"/>
      <c r="AF382" s="135"/>
      <c r="AG382" s="135"/>
      <c r="AK382" s="135"/>
      <c r="AL382" s="135"/>
      <c r="AM382" s="135"/>
      <c r="AN382" s="135"/>
    </row>
    <row r="383" spans="1:40" ht="12.75" x14ac:dyDescent="0.2">
      <c r="A383" s="135"/>
      <c r="B383" s="135"/>
      <c r="E383" s="135"/>
      <c r="G383" s="135"/>
      <c r="I383" s="135"/>
      <c r="J383" s="135"/>
      <c r="K383" s="135"/>
      <c r="L383" s="135"/>
      <c r="M383" s="135"/>
      <c r="N383" s="135"/>
      <c r="O383" s="135"/>
      <c r="P383" s="135"/>
      <c r="Q383" s="135"/>
      <c r="R383" s="135"/>
      <c r="S383" s="135"/>
      <c r="T383" s="135"/>
      <c r="U383" s="135"/>
      <c r="V383" s="135"/>
      <c r="W383" s="135"/>
      <c r="AF383" s="135"/>
      <c r="AG383" s="135"/>
      <c r="AK383" s="135"/>
      <c r="AL383" s="135"/>
      <c r="AM383" s="135"/>
      <c r="AN383" s="135"/>
    </row>
    <row r="384" spans="1:40" ht="12.75" x14ac:dyDescent="0.2">
      <c r="A384" s="135"/>
      <c r="B384" s="135"/>
      <c r="E384" s="135"/>
      <c r="G384" s="135"/>
      <c r="I384" s="135"/>
      <c r="J384" s="135"/>
      <c r="K384" s="135"/>
      <c r="L384" s="135"/>
      <c r="M384" s="135"/>
      <c r="N384" s="135"/>
      <c r="O384" s="135"/>
      <c r="P384" s="135"/>
      <c r="Q384" s="135"/>
      <c r="R384" s="135"/>
      <c r="S384" s="135"/>
      <c r="T384" s="135"/>
      <c r="U384" s="135"/>
      <c r="V384" s="135"/>
      <c r="W384" s="135"/>
      <c r="AF384" s="135"/>
      <c r="AG384" s="135"/>
      <c r="AK384" s="135"/>
      <c r="AL384" s="135"/>
      <c r="AM384" s="135"/>
      <c r="AN384" s="135"/>
    </row>
    <row r="385" spans="1:40" ht="12.75" x14ac:dyDescent="0.2">
      <c r="A385" s="135"/>
      <c r="B385" s="135"/>
      <c r="E385" s="135"/>
      <c r="G385" s="135"/>
      <c r="I385" s="135"/>
      <c r="J385" s="135"/>
      <c r="K385" s="135"/>
      <c r="L385" s="135"/>
      <c r="M385" s="135"/>
      <c r="N385" s="135"/>
      <c r="O385" s="135"/>
      <c r="P385" s="135"/>
      <c r="Q385" s="135"/>
      <c r="R385" s="135"/>
      <c r="S385" s="135"/>
      <c r="T385" s="135"/>
      <c r="U385" s="135"/>
      <c r="V385" s="135"/>
      <c r="W385" s="135"/>
      <c r="AF385" s="135"/>
      <c r="AG385" s="135"/>
      <c r="AK385" s="135"/>
      <c r="AL385" s="135"/>
      <c r="AM385" s="135"/>
      <c r="AN385" s="135"/>
    </row>
    <row r="386" spans="1:40" ht="12.75" x14ac:dyDescent="0.2">
      <c r="A386" s="135"/>
      <c r="B386" s="135"/>
      <c r="E386" s="135"/>
      <c r="G386" s="135"/>
      <c r="I386" s="135"/>
      <c r="J386" s="135"/>
      <c r="K386" s="135"/>
      <c r="L386" s="135"/>
      <c r="M386" s="135"/>
      <c r="N386" s="135"/>
      <c r="O386" s="135"/>
      <c r="P386" s="135"/>
      <c r="Q386" s="135"/>
      <c r="R386" s="135"/>
      <c r="S386" s="135"/>
      <c r="T386" s="135"/>
      <c r="U386" s="135"/>
      <c r="V386" s="135"/>
      <c r="W386" s="135"/>
      <c r="AF386" s="135"/>
      <c r="AG386" s="135"/>
      <c r="AK386" s="135"/>
      <c r="AL386" s="135"/>
      <c r="AM386" s="135"/>
      <c r="AN386" s="135"/>
    </row>
    <row r="387" spans="1:40" ht="12.75" x14ac:dyDescent="0.2">
      <c r="A387" s="135"/>
      <c r="B387" s="135"/>
      <c r="E387" s="135"/>
      <c r="G387" s="135"/>
      <c r="I387" s="135"/>
      <c r="J387" s="135"/>
      <c r="K387" s="135"/>
      <c r="L387" s="135"/>
      <c r="M387" s="135"/>
      <c r="N387" s="135"/>
      <c r="O387" s="135"/>
      <c r="P387" s="135"/>
      <c r="Q387" s="135"/>
      <c r="R387" s="135"/>
      <c r="S387" s="135"/>
      <c r="T387" s="135"/>
      <c r="U387" s="135"/>
      <c r="V387" s="135"/>
      <c r="W387" s="135"/>
      <c r="AF387" s="135"/>
      <c r="AG387" s="135"/>
      <c r="AK387" s="135"/>
      <c r="AL387" s="135"/>
      <c r="AM387" s="135"/>
      <c r="AN387" s="135"/>
    </row>
    <row r="388" spans="1:40" ht="12.75" x14ac:dyDescent="0.2">
      <c r="A388" s="135"/>
      <c r="B388" s="135"/>
      <c r="E388" s="135"/>
      <c r="G388" s="135"/>
      <c r="I388" s="135"/>
      <c r="J388" s="135"/>
      <c r="K388" s="135"/>
      <c r="L388" s="135"/>
      <c r="M388" s="135"/>
      <c r="N388" s="135"/>
      <c r="O388" s="135"/>
      <c r="P388" s="135"/>
      <c r="Q388" s="135"/>
      <c r="R388" s="135"/>
      <c r="S388" s="135"/>
      <c r="T388" s="135"/>
      <c r="U388" s="135"/>
      <c r="V388" s="135"/>
      <c r="W388" s="135"/>
      <c r="AF388" s="135"/>
      <c r="AG388" s="135"/>
      <c r="AK388" s="135"/>
      <c r="AL388" s="135"/>
      <c r="AM388" s="135"/>
      <c r="AN388" s="135"/>
    </row>
    <row r="389" spans="1:40" ht="12.75" x14ac:dyDescent="0.2">
      <c r="A389" s="135"/>
      <c r="B389" s="135"/>
      <c r="E389" s="135"/>
      <c r="G389" s="135"/>
      <c r="I389" s="135"/>
      <c r="J389" s="135"/>
      <c r="K389" s="135"/>
      <c r="L389" s="135"/>
      <c r="M389" s="135"/>
      <c r="N389" s="135"/>
      <c r="O389" s="135"/>
      <c r="P389" s="135"/>
      <c r="Q389" s="135"/>
      <c r="R389" s="135"/>
      <c r="S389" s="135"/>
      <c r="T389" s="135"/>
      <c r="U389" s="135"/>
      <c r="V389" s="135"/>
      <c r="W389" s="135"/>
      <c r="AF389" s="135"/>
      <c r="AG389" s="135"/>
      <c r="AK389" s="135"/>
      <c r="AL389" s="135"/>
      <c r="AM389" s="135"/>
      <c r="AN389" s="135"/>
    </row>
    <row r="390" spans="1:40" ht="12.75" x14ac:dyDescent="0.2">
      <c r="A390" s="135"/>
      <c r="B390" s="135"/>
      <c r="E390" s="135"/>
      <c r="G390" s="135"/>
      <c r="I390" s="135"/>
      <c r="J390" s="135"/>
      <c r="K390" s="135"/>
      <c r="L390" s="135"/>
      <c r="M390" s="135"/>
      <c r="N390" s="135"/>
      <c r="O390" s="135"/>
      <c r="P390" s="135"/>
      <c r="Q390" s="135"/>
      <c r="R390" s="135"/>
      <c r="S390" s="135"/>
      <c r="T390" s="135"/>
      <c r="U390" s="135"/>
      <c r="V390" s="135"/>
      <c r="W390" s="135"/>
      <c r="AF390" s="135"/>
      <c r="AG390" s="135"/>
      <c r="AK390" s="135"/>
      <c r="AL390" s="135"/>
      <c r="AM390" s="135"/>
      <c r="AN390" s="135"/>
    </row>
    <row r="391" spans="1:40" ht="12.75" x14ac:dyDescent="0.2">
      <c r="A391" s="135"/>
      <c r="B391" s="135"/>
      <c r="E391" s="135"/>
      <c r="G391" s="135"/>
      <c r="I391" s="135"/>
      <c r="J391" s="135"/>
      <c r="K391" s="135"/>
      <c r="L391" s="135"/>
      <c r="M391" s="135"/>
      <c r="N391" s="135"/>
      <c r="O391" s="135"/>
      <c r="P391" s="135"/>
      <c r="Q391" s="135"/>
      <c r="R391" s="135"/>
      <c r="S391" s="135"/>
      <c r="T391" s="135"/>
      <c r="U391" s="135"/>
      <c r="V391" s="135"/>
      <c r="W391" s="135"/>
      <c r="AF391" s="135"/>
      <c r="AG391" s="135"/>
      <c r="AK391" s="135"/>
      <c r="AL391" s="135"/>
      <c r="AM391" s="135"/>
      <c r="AN391" s="135"/>
    </row>
    <row r="392" spans="1:40" ht="12.75" x14ac:dyDescent="0.2">
      <c r="A392" s="135"/>
      <c r="B392" s="135"/>
      <c r="E392" s="135"/>
      <c r="G392" s="135"/>
      <c r="I392" s="135"/>
      <c r="J392" s="135"/>
      <c r="K392" s="135"/>
      <c r="L392" s="135"/>
      <c r="M392" s="135"/>
      <c r="N392" s="135"/>
      <c r="O392" s="135"/>
      <c r="P392" s="135"/>
      <c r="Q392" s="135"/>
      <c r="R392" s="135"/>
      <c r="S392" s="135"/>
      <c r="T392" s="135"/>
      <c r="U392" s="135"/>
      <c r="V392" s="135"/>
      <c r="W392" s="135"/>
      <c r="AF392" s="135"/>
      <c r="AG392" s="135"/>
      <c r="AK392" s="135"/>
      <c r="AL392" s="135"/>
      <c r="AM392" s="135"/>
      <c r="AN392" s="135"/>
    </row>
    <row r="393" spans="1:40" ht="12.75" x14ac:dyDescent="0.2">
      <c r="A393" s="135"/>
      <c r="B393" s="135"/>
      <c r="E393" s="135"/>
      <c r="G393" s="135"/>
      <c r="I393" s="135"/>
      <c r="J393" s="135"/>
      <c r="K393" s="135"/>
      <c r="L393" s="135"/>
      <c r="M393" s="135"/>
      <c r="N393" s="135"/>
      <c r="O393" s="135"/>
      <c r="P393" s="135"/>
      <c r="Q393" s="135"/>
      <c r="R393" s="135"/>
      <c r="S393" s="135"/>
      <c r="T393" s="135"/>
      <c r="U393" s="135"/>
      <c r="V393" s="135"/>
      <c r="W393" s="135"/>
      <c r="AF393" s="135"/>
      <c r="AG393" s="135"/>
      <c r="AK393" s="135"/>
      <c r="AL393" s="135"/>
      <c r="AM393" s="135"/>
      <c r="AN393" s="135"/>
    </row>
    <row r="394" spans="1:40" ht="12.75" x14ac:dyDescent="0.2">
      <c r="A394" s="135"/>
      <c r="B394" s="135"/>
      <c r="E394" s="135"/>
      <c r="G394" s="135"/>
      <c r="I394" s="135"/>
      <c r="J394" s="135"/>
      <c r="K394" s="135"/>
      <c r="L394" s="135"/>
      <c r="M394" s="135"/>
      <c r="N394" s="135"/>
      <c r="O394" s="135"/>
      <c r="P394" s="135"/>
      <c r="Q394" s="135"/>
      <c r="R394" s="135"/>
      <c r="S394" s="135"/>
      <c r="T394" s="135"/>
      <c r="U394" s="135"/>
      <c r="V394" s="135"/>
      <c r="W394" s="135"/>
      <c r="AF394" s="135"/>
      <c r="AG394" s="135"/>
      <c r="AK394" s="135"/>
      <c r="AL394" s="135"/>
      <c r="AM394" s="135"/>
      <c r="AN394" s="135"/>
    </row>
    <row r="395" spans="1:40" ht="12.75" x14ac:dyDescent="0.2">
      <c r="A395" s="135"/>
      <c r="B395" s="135"/>
      <c r="E395" s="135"/>
      <c r="G395" s="135"/>
      <c r="I395" s="135"/>
      <c r="J395" s="135"/>
      <c r="K395" s="135"/>
      <c r="L395" s="135"/>
      <c r="M395" s="135"/>
      <c r="N395" s="135"/>
      <c r="O395" s="135"/>
      <c r="P395" s="135"/>
      <c r="Q395" s="135"/>
      <c r="R395" s="135"/>
      <c r="S395" s="135"/>
      <c r="T395" s="135"/>
      <c r="U395" s="135"/>
      <c r="V395" s="135"/>
      <c r="W395" s="135"/>
      <c r="AF395" s="135"/>
      <c r="AG395" s="135"/>
      <c r="AK395" s="135"/>
      <c r="AL395" s="135"/>
      <c r="AM395" s="135"/>
      <c r="AN395" s="135"/>
    </row>
    <row r="396" spans="1:40" ht="12.75" x14ac:dyDescent="0.2">
      <c r="A396" s="135"/>
      <c r="B396" s="135"/>
      <c r="E396" s="135"/>
      <c r="G396" s="135"/>
      <c r="I396" s="135"/>
      <c r="J396" s="135"/>
      <c r="K396" s="135"/>
      <c r="L396" s="135"/>
      <c r="M396" s="135"/>
      <c r="N396" s="135"/>
      <c r="O396" s="135"/>
      <c r="P396" s="135"/>
      <c r="Q396" s="135"/>
      <c r="R396" s="135"/>
      <c r="S396" s="135"/>
      <c r="T396" s="135"/>
      <c r="U396" s="135"/>
      <c r="V396" s="135"/>
      <c r="W396" s="135"/>
      <c r="AF396" s="135"/>
      <c r="AG396" s="135"/>
      <c r="AK396" s="135"/>
      <c r="AL396" s="135"/>
      <c r="AM396" s="135"/>
      <c r="AN396" s="135"/>
    </row>
    <row r="397" spans="1:40" ht="12.75" x14ac:dyDescent="0.2">
      <c r="A397" s="135"/>
      <c r="B397" s="135"/>
      <c r="E397" s="135"/>
      <c r="G397" s="135"/>
      <c r="I397" s="135"/>
      <c r="J397" s="135"/>
      <c r="K397" s="135"/>
      <c r="L397" s="135"/>
      <c r="M397" s="135"/>
      <c r="N397" s="135"/>
      <c r="O397" s="135"/>
      <c r="P397" s="135"/>
      <c r="Q397" s="135"/>
      <c r="R397" s="135"/>
      <c r="S397" s="135"/>
      <c r="T397" s="135"/>
      <c r="U397" s="135"/>
      <c r="V397" s="135"/>
      <c r="W397" s="135"/>
      <c r="AF397" s="135"/>
      <c r="AG397" s="135"/>
      <c r="AK397" s="135"/>
      <c r="AL397" s="135"/>
      <c r="AM397" s="135"/>
      <c r="AN397" s="135"/>
    </row>
    <row r="398" spans="1:40" ht="12.75" x14ac:dyDescent="0.2">
      <c r="A398" s="135"/>
      <c r="B398" s="135"/>
      <c r="E398" s="135"/>
      <c r="G398" s="135"/>
      <c r="I398" s="135"/>
      <c r="J398" s="135"/>
      <c r="K398" s="135"/>
      <c r="L398" s="135"/>
      <c r="M398" s="135"/>
      <c r="N398" s="135"/>
      <c r="O398" s="135"/>
      <c r="P398" s="135"/>
      <c r="Q398" s="135"/>
      <c r="R398" s="135"/>
      <c r="S398" s="135"/>
      <c r="T398" s="135"/>
      <c r="U398" s="135"/>
      <c r="V398" s="135"/>
      <c r="W398" s="135"/>
      <c r="AF398" s="135"/>
      <c r="AG398" s="135"/>
      <c r="AK398" s="135"/>
      <c r="AL398" s="135"/>
      <c r="AM398" s="135"/>
      <c r="AN398" s="135"/>
    </row>
    <row r="399" spans="1:40" ht="12.75" x14ac:dyDescent="0.2">
      <c r="A399" s="135"/>
      <c r="B399" s="135"/>
      <c r="E399" s="135"/>
      <c r="G399" s="135"/>
      <c r="I399" s="135"/>
      <c r="J399" s="135"/>
      <c r="K399" s="135"/>
      <c r="L399" s="135"/>
      <c r="M399" s="135"/>
      <c r="N399" s="135"/>
      <c r="O399" s="135"/>
      <c r="P399" s="135"/>
      <c r="Q399" s="135"/>
      <c r="R399" s="135"/>
      <c r="S399" s="135"/>
      <c r="T399" s="135"/>
      <c r="U399" s="135"/>
      <c r="V399" s="135"/>
      <c r="W399" s="135"/>
      <c r="AF399" s="135"/>
      <c r="AG399" s="135"/>
      <c r="AK399" s="135"/>
      <c r="AL399" s="135"/>
      <c r="AM399" s="135"/>
      <c r="AN399" s="135"/>
    </row>
    <row r="400" spans="1:40" ht="12.75" x14ac:dyDescent="0.2">
      <c r="A400" s="135"/>
      <c r="B400" s="135"/>
      <c r="E400" s="135"/>
      <c r="G400" s="135"/>
      <c r="I400" s="135"/>
      <c r="J400" s="135"/>
      <c r="K400" s="135"/>
      <c r="L400" s="135"/>
      <c r="M400" s="135"/>
      <c r="N400" s="135"/>
      <c r="O400" s="135"/>
      <c r="P400" s="135"/>
      <c r="Q400" s="135"/>
      <c r="R400" s="135"/>
      <c r="S400" s="135"/>
      <c r="T400" s="135"/>
      <c r="U400" s="135"/>
      <c r="V400" s="135"/>
      <c r="W400" s="135"/>
      <c r="AF400" s="135"/>
      <c r="AG400" s="135"/>
      <c r="AK400" s="135"/>
      <c r="AL400" s="135"/>
      <c r="AM400" s="135"/>
      <c r="AN400" s="135"/>
    </row>
    <row r="401" spans="1:40" ht="12.75" x14ac:dyDescent="0.2">
      <c r="A401" s="135"/>
      <c r="B401" s="135"/>
      <c r="E401" s="135"/>
      <c r="G401" s="135"/>
      <c r="I401" s="135"/>
      <c r="J401" s="135"/>
      <c r="K401" s="135"/>
      <c r="L401" s="135"/>
      <c r="M401" s="135"/>
      <c r="N401" s="135"/>
      <c r="O401" s="135"/>
      <c r="P401" s="135"/>
      <c r="Q401" s="135"/>
      <c r="R401" s="135"/>
      <c r="S401" s="135"/>
      <c r="T401" s="135"/>
      <c r="U401" s="135"/>
      <c r="V401" s="135"/>
      <c r="W401" s="135"/>
      <c r="AF401" s="135"/>
      <c r="AG401" s="135"/>
      <c r="AK401" s="135"/>
      <c r="AL401" s="135"/>
      <c r="AM401" s="135"/>
      <c r="AN401" s="135"/>
    </row>
    <row r="402" spans="1:40" ht="12.75" x14ac:dyDescent="0.2">
      <c r="A402" s="135"/>
      <c r="B402" s="135"/>
      <c r="E402" s="135"/>
      <c r="G402" s="135"/>
      <c r="I402" s="135"/>
      <c r="J402" s="135"/>
      <c r="K402" s="135"/>
      <c r="L402" s="135"/>
      <c r="M402" s="135"/>
      <c r="N402" s="135"/>
      <c r="O402" s="135"/>
      <c r="P402" s="135"/>
      <c r="Q402" s="135"/>
      <c r="R402" s="135"/>
      <c r="S402" s="135"/>
      <c r="T402" s="135"/>
      <c r="U402" s="135"/>
      <c r="V402" s="135"/>
      <c r="W402" s="135"/>
      <c r="AF402" s="135"/>
      <c r="AG402" s="135"/>
      <c r="AK402" s="135"/>
      <c r="AL402" s="135"/>
      <c r="AM402" s="135"/>
      <c r="AN402" s="135"/>
    </row>
    <row r="403" spans="1:40" ht="12.75" x14ac:dyDescent="0.2">
      <c r="A403" s="135"/>
      <c r="B403" s="135"/>
      <c r="E403" s="135"/>
      <c r="G403" s="135"/>
      <c r="I403" s="135"/>
      <c r="J403" s="135"/>
      <c r="K403" s="135"/>
      <c r="L403" s="135"/>
      <c r="M403" s="135"/>
      <c r="N403" s="135"/>
      <c r="O403" s="135"/>
      <c r="P403" s="135"/>
      <c r="Q403" s="135"/>
      <c r="R403" s="135"/>
      <c r="S403" s="135"/>
      <c r="T403" s="135"/>
      <c r="U403" s="135"/>
      <c r="V403" s="135"/>
      <c r="W403" s="135"/>
      <c r="AF403" s="135"/>
      <c r="AG403" s="135"/>
      <c r="AK403" s="135"/>
      <c r="AL403" s="135"/>
      <c r="AM403" s="135"/>
      <c r="AN403" s="135"/>
    </row>
    <row r="404" spans="1:40" ht="12.75" x14ac:dyDescent="0.2">
      <c r="A404" s="135"/>
      <c r="B404" s="135"/>
      <c r="E404" s="135"/>
      <c r="G404" s="135"/>
      <c r="I404" s="135"/>
      <c r="J404" s="135"/>
      <c r="K404" s="135"/>
      <c r="L404" s="135"/>
      <c r="M404" s="135"/>
      <c r="N404" s="135"/>
      <c r="O404" s="135"/>
      <c r="P404" s="135"/>
      <c r="Q404" s="135"/>
      <c r="R404" s="135"/>
      <c r="S404" s="135"/>
      <c r="T404" s="135"/>
      <c r="U404" s="135"/>
      <c r="V404" s="135"/>
      <c r="W404" s="135"/>
      <c r="AF404" s="135"/>
      <c r="AG404" s="135"/>
      <c r="AK404" s="135"/>
      <c r="AL404" s="135"/>
      <c r="AM404" s="135"/>
      <c r="AN404" s="135"/>
    </row>
    <row r="405" spans="1:40" ht="12.75" x14ac:dyDescent="0.2">
      <c r="A405" s="135"/>
      <c r="B405" s="135"/>
      <c r="E405" s="135"/>
      <c r="G405" s="135"/>
      <c r="I405" s="135"/>
      <c r="J405" s="135"/>
      <c r="K405" s="135"/>
      <c r="L405" s="135"/>
      <c r="M405" s="135"/>
      <c r="N405" s="135"/>
      <c r="O405" s="135"/>
      <c r="P405" s="135"/>
      <c r="Q405" s="135"/>
      <c r="R405" s="135"/>
      <c r="S405" s="135"/>
      <c r="T405" s="135"/>
      <c r="U405" s="135"/>
      <c r="V405" s="135"/>
      <c r="W405" s="135"/>
      <c r="AF405" s="135"/>
      <c r="AG405" s="135"/>
      <c r="AK405" s="135"/>
      <c r="AL405" s="135"/>
      <c r="AM405" s="135"/>
      <c r="AN405" s="135"/>
    </row>
    <row r="406" spans="1:40" ht="12.75" x14ac:dyDescent="0.2">
      <c r="A406" s="135"/>
      <c r="B406" s="135"/>
      <c r="E406" s="135"/>
      <c r="G406" s="135"/>
      <c r="I406" s="135"/>
      <c r="J406" s="135"/>
      <c r="K406" s="135"/>
      <c r="L406" s="135"/>
      <c r="M406" s="135"/>
      <c r="N406" s="135"/>
      <c r="O406" s="135"/>
      <c r="P406" s="135"/>
      <c r="Q406" s="135"/>
      <c r="R406" s="135"/>
      <c r="S406" s="135"/>
      <c r="T406" s="135"/>
      <c r="U406" s="135"/>
      <c r="V406" s="135"/>
      <c r="W406" s="135"/>
      <c r="AF406" s="135"/>
      <c r="AG406" s="135"/>
      <c r="AK406" s="135"/>
      <c r="AL406" s="135"/>
      <c r="AM406" s="135"/>
      <c r="AN406" s="135"/>
    </row>
    <row r="407" spans="1:40" ht="12.75" x14ac:dyDescent="0.2">
      <c r="A407" s="135"/>
      <c r="B407" s="135"/>
      <c r="E407" s="135"/>
      <c r="G407" s="135"/>
      <c r="I407" s="135"/>
      <c r="J407" s="135"/>
      <c r="K407" s="135"/>
      <c r="L407" s="135"/>
      <c r="M407" s="135"/>
      <c r="N407" s="135"/>
      <c r="O407" s="135"/>
      <c r="P407" s="135"/>
      <c r="Q407" s="135"/>
      <c r="R407" s="135"/>
      <c r="S407" s="135"/>
      <c r="T407" s="135"/>
      <c r="U407" s="135"/>
      <c r="V407" s="135"/>
      <c r="W407" s="135"/>
      <c r="AF407" s="135"/>
      <c r="AG407" s="135"/>
      <c r="AK407" s="135"/>
      <c r="AL407" s="135"/>
      <c r="AM407" s="135"/>
      <c r="AN407" s="135"/>
    </row>
    <row r="408" spans="1:40" ht="12.75" x14ac:dyDescent="0.2">
      <c r="A408" s="135"/>
      <c r="B408" s="135"/>
      <c r="E408" s="135"/>
      <c r="G408" s="135"/>
      <c r="I408" s="135"/>
      <c r="J408" s="135"/>
      <c r="K408" s="135"/>
      <c r="L408" s="135"/>
      <c r="M408" s="135"/>
      <c r="N408" s="135"/>
      <c r="O408" s="135"/>
      <c r="P408" s="135"/>
      <c r="Q408" s="135"/>
      <c r="R408" s="135"/>
      <c r="S408" s="135"/>
      <c r="T408" s="135"/>
      <c r="U408" s="135"/>
      <c r="V408" s="135"/>
      <c r="W408" s="135"/>
      <c r="AF408" s="135"/>
      <c r="AG408" s="135"/>
      <c r="AK408" s="135"/>
      <c r="AL408" s="135"/>
      <c r="AM408" s="135"/>
      <c r="AN408" s="135"/>
    </row>
    <row r="409" spans="1:40" ht="12.75" x14ac:dyDescent="0.2">
      <c r="A409" s="135"/>
      <c r="B409" s="135"/>
      <c r="E409" s="135"/>
      <c r="G409" s="135"/>
      <c r="I409" s="135"/>
      <c r="J409" s="135"/>
      <c r="K409" s="135"/>
      <c r="L409" s="135"/>
      <c r="M409" s="135"/>
      <c r="N409" s="135"/>
      <c r="O409" s="135"/>
      <c r="P409" s="135"/>
      <c r="Q409" s="135"/>
      <c r="R409" s="135"/>
      <c r="S409" s="135"/>
      <c r="T409" s="135"/>
      <c r="U409" s="135"/>
      <c r="V409" s="135"/>
      <c r="W409" s="135"/>
      <c r="AF409" s="135"/>
      <c r="AG409" s="135"/>
      <c r="AK409" s="135"/>
      <c r="AL409" s="135"/>
      <c r="AM409" s="135"/>
      <c r="AN409" s="135"/>
    </row>
    <row r="410" spans="1:40" ht="12.75" x14ac:dyDescent="0.2">
      <c r="A410" s="135"/>
      <c r="B410" s="135"/>
      <c r="E410" s="135"/>
      <c r="G410" s="135"/>
      <c r="I410" s="135"/>
      <c r="J410" s="135"/>
      <c r="K410" s="135"/>
      <c r="L410" s="135"/>
      <c r="M410" s="135"/>
      <c r="N410" s="135"/>
      <c r="O410" s="135"/>
      <c r="P410" s="135"/>
      <c r="Q410" s="135"/>
      <c r="R410" s="135"/>
      <c r="S410" s="135"/>
      <c r="T410" s="135"/>
      <c r="U410" s="135"/>
      <c r="V410" s="135"/>
      <c r="W410" s="135"/>
      <c r="AF410" s="135"/>
      <c r="AG410" s="135"/>
      <c r="AK410" s="135"/>
      <c r="AL410" s="135"/>
      <c r="AM410" s="135"/>
      <c r="AN410" s="135"/>
    </row>
    <row r="411" spans="1:40" ht="12.75" x14ac:dyDescent="0.2">
      <c r="A411" s="135"/>
      <c r="B411" s="135"/>
      <c r="E411" s="135"/>
      <c r="G411" s="135"/>
      <c r="I411" s="135"/>
      <c r="J411" s="135"/>
      <c r="K411" s="135"/>
      <c r="L411" s="135"/>
      <c r="M411" s="135"/>
      <c r="N411" s="135"/>
      <c r="O411" s="135"/>
      <c r="P411" s="135"/>
      <c r="Q411" s="135"/>
      <c r="R411" s="135"/>
      <c r="S411" s="135"/>
      <c r="T411" s="135"/>
      <c r="U411" s="135"/>
      <c r="V411" s="135"/>
      <c r="W411" s="135"/>
      <c r="AF411" s="135"/>
      <c r="AG411" s="135"/>
      <c r="AK411" s="135"/>
      <c r="AL411" s="135"/>
      <c r="AM411" s="135"/>
      <c r="AN411" s="135"/>
    </row>
    <row r="412" spans="1:40" ht="12.75" x14ac:dyDescent="0.2">
      <c r="A412" s="135"/>
      <c r="B412" s="135"/>
      <c r="E412" s="135"/>
      <c r="G412" s="135"/>
      <c r="I412" s="135"/>
      <c r="J412" s="135"/>
      <c r="K412" s="135"/>
      <c r="L412" s="135"/>
      <c r="M412" s="135"/>
      <c r="N412" s="135"/>
      <c r="O412" s="135"/>
      <c r="P412" s="135"/>
      <c r="Q412" s="135"/>
      <c r="R412" s="135"/>
      <c r="S412" s="135"/>
      <c r="T412" s="135"/>
      <c r="U412" s="135"/>
      <c r="V412" s="135"/>
      <c r="W412" s="135"/>
      <c r="AF412" s="135"/>
      <c r="AG412" s="135"/>
      <c r="AK412" s="135"/>
      <c r="AL412" s="135"/>
      <c r="AM412" s="135"/>
      <c r="AN412" s="135"/>
    </row>
    <row r="413" spans="1:40" ht="12.75" x14ac:dyDescent="0.2">
      <c r="A413" s="135"/>
      <c r="B413" s="135"/>
      <c r="E413" s="135"/>
      <c r="G413" s="135"/>
      <c r="I413" s="135"/>
      <c r="J413" s="135"/>
      <c r="K413" s="135"/>
      <c r="L413" s="135"/>
      <c r="M413" s="135"/>
      <c r="N413" s="135"/>
      <c r="O413" s="135"/>
      <c r="P413" s="135"/>
      <c r="Q413" s="135"/>
      <c r="R413" s="135"/>
      <c r="S413" s="135"/>
      <c r="T413" s="135"/>
      <c r="U413" s="135"/>
      <c r="V413" s="135"/>
      <c r="W413" s="135"/>
      <c r="AF413" s="135"/>
      <c r="AG413" s="135"/>
      <c r="AK413" s="135"/>
      <c r="AL413" s="135"/>
      <c r="AM413" s="135"/>
      <c r="AN413" s="135"/>
    </row>
    <row r="414" spans="1:40" ht="12.75" x14ac:dyDescent="0.2">
      <c r="A414" s="135"/>
      <c r="B414" s="135"/>
      <c r="E414" s="135"/>
      <c r="G414" s="135"/>
      <c r="I414" s="135"/>
      <c r="J414" s="135"/>
      <c r="K414" s="135"/>
      <c r="L414" s="135"/>
      <c r="M414" s="135"/>
      <c r="N414" s="135"/>
      <c r="O414" s="135"/>
      <c r="P414" s="135"/>
      <c r="Q414" s="135"/>
      <c r="R414" s="135"/>
      <c r="S414" s="135"/>
      <c r="T414" s="135"/>
      <c r="U414" s="135"/>
      <c r="V414" s="135"/>
      <c r="W414" s="135"/>
      <c r="AF414" s="135"/>
      <c r="AG414" s="135"/>
      <c r="AK414" s="135"/>
      <c r="AL414" s="135"/>
      <c r="AM414" s="135"/>
      <c r="AN414" s="135"/>
    </row>
    <row r="415" spans="1:40" ht="12.75" x14ac:dyDescent="0.2">
      <c r="A415" s="135"/>
      <c r="B415" s="135"/>
      <c r="E415" s="135"/>
      <c r="G415" s="135"/>
      <c r="I415" s="135"/>
      <c r="J415" s="135"/>
      <c r="K415" s="135"/>
      <c r="L415" s="135"/>
      <c r="M415" s="135"/>
      <c r="N415" s="135"/>
      <c r="O415" s="135"/>
      <c r="P415" s="135"/>
      <c r="Q415" s="135"/>
      <c r="R415" s="135"/>
      <c r="S415" s="135"/>
      <c r="T415" s="135"/>
      <c r="U415" s="135"/>
      <c r="V415" s="135"/>
      <c r="W415" s="135"/>
      <c r="AF415" s="135"/>
      <c r="AG415" s="135"/>
      <c r="AK415" s="135"/>
      <c r="AL415" s="135"/>
      <c r="AM415" s="135"/>
      <c r="AN415" s="135"/>
    </row>
    <row r="416" spans="1:40" ht="12.75" x14ac:dyDescent="0.2">
      <c r="A416" s="135"/>
      <c r="B416" s="135"/>
      <c r="E416" s="135"/>
      <c r="G416" s="135"/>
      <c r="I416" s="135"/>
      <c r="J416" s="135"/>
      <c r="K416" s="135"/>
      <c r="L416" s="135"/>
      <c r="M416" s="135"/>
      <c r="N416" s="135"/>
      <c r="O416" s="135"/>
      <c r="P416" s="135"/>
      <c r="Q416" s="135"/>
      <c r="R416" s="135"/>
      <c r="S416" s="135"/>
      <c r="T416" s="135"/>
      <c r="U416" s="135"/>
      <c r="V416" s="135"/>
      <c r="W416" s="135"/>
      <c r="AF416" s="135"/>
      <c r="AG416" s="135"/>
      <c r="AK416" s="135"/>
      <c r="AL416" s="135"/>
      <c r="AM416" s="135"/>
      <c r="AN416" s="135"/>
    </row>
    <row r="417" spans="1:40" ht="12.75" x14ac:dyDescent="0.2">
      <c r="A417" s="135"/>
      <c r="B417" s="135"/>
      <c r="E417" s="135"/>
      <c r="G417" s="135"/>
      <c r="I417" s="135"/>
      <c r="J417" s="135"/>
      <c r="K417" s="135"/>
      <c r="L417" s="135"/>
      <c r="M417" s="135"/>
      <c r="N417" s="135"/>
      <c r="O417" s="135"/>
      <c r="P417" s="135"/>
      <c r="Q417" s="135"/>
      <c r="R417" s="135"/>
      <c r="S417" s="135"/>
      <c r="T417" s="135"/>
      <c r="U417" s="135"/>
      <c r="V417" s="135"/>
      <c r="W417" s="135"/>
      <c r="AF417" s="135"/>
      <c r="AG417" s="135"/>
      <c r="AK417" s="135"/>
      <c r="AL417" s="135"/>
      <c r="AM417" s="135"/>
      <c r="AN417" s="135"/>
    </row>
    <row r="418" spans="1:40" ht="12.75" x14ac:dyDescent="0.2">
      <c r="A418" s="135"/>
      <c r="B418" s="135"/>
      <c r="E418" s="135"/>
      <c r="G418" s="135"/>
      <c r="I418" s="135"/>
      <c r="J418" s="135"/>
      <c r="K418" s="135"/>
      <c r="L418" s="135"/>
      <c r="M418" s="135"/>
      <c r="N418" s="135"/>
      <c r="O418" s="135"/>
      <c r="P418" s="135"/>
      <c r="Q418" s="135"/>
      <c r="R418" s="135"/>
      <c r="S418" s="135"/>
      <c r="T418" s="135"/>
      <c r="U418" s="135"/>
      <c r="V418" s="135"/>
      <c r="W418" s="135"/>
      <c r="AF418" s="135"/>
      <c r="AG418" s="135"/>
      <c r="AK418" s="135"/>
      <c r="AL418" s="135"/>
      <c r="AM418" s="135"/>
      <c r="AN418" s="135"/>
    </row>
    <row r="419" spans="1:40" ht="12.75" x14ac:dyDescent="0.2">
      <c r="A419" s="135"/>
      <c r="B419" s="135"/>
      <c r="E419" s="135"/>
      <c r="G419" s="135"/>
      <c r="I419" s="135"/>
      <c r="J419" s="135"/>
      <c r="K419" s="135"/>
      <c r="L419" s="135"/>
      <c r="M419" s="135"/>
      <c r="N419" s="135"/>
      <c r="O419" s="135"/>
      <c r="P419" s="135"/>
      <c r="Q419" s="135"/>
      <c r="R419" s="135"/>
      <c r="S419" s="135"/>
      <c r="T419" s="135"/>
      <c r="U419" s="135"/>
      <c r="V419" s="135"/>
      <c r="W419" s="135"/>
      <c r="AF419" s="135"/>
      <c r="AG419" s="135"/>
      <c r="AK419" s="135"/>
      <c r="AL419" s="135"/>
      <c r="AM419" s="135"/>
      <c r="AN419" s="135"/>
    </row>
    <row r="420" spans="1:40" ht="12.75" x14ac:dyDescent="0.2">
      <c r="A420" s="135"/>
      <c r="B420" s="135"/>
      <c r="E420" s="135"/>
      <c r="G420" s="135"/>
      <c r="I420" s="135"/>
      <c r="J420" s="135"/>
      <c r="K420" s="135"/>
      <c r="L420" s="135"/>
      <c r="M420" s="135"/>
      <c r="N420" s="135"/>
      <c r="O420" s="135"/>
      <c r="P420" s="135"/>
      <c r="Q420" s="135"/>
      <c r="R420" s="135"/>
      <c r="S420" s="135"/>
      <c r="T420" s="135"/>
      <c r="U420" s="135"/>
      <c r="V420" s="135"/>
      <c r="W420" s="135"/>
      <c r="AF420" s="135"/>
      <c r="AG420" s="135"/>
      <c r="AK420" s="135"/>
      <c r="AL420" s="135"/>
      <c r="AM420" s="135"/>
      <c r="AN420" s="135"/>
    </row>
    <row r="421" spans="1:40" ht="12.75" x14ac:dyDescent="0.2">
      <c r="A421" s="135"/>
      <c r="B421" s="135"/>
      <c r="E421" s="135"/>
      <c r="G421" s="135"/>
      <c r="I421" s="135"/>
      <c r="J421" s="135"/>
      <c r="K421" s="135"/>
      <c r="L421" s="135"/>
      <c r="M421" s="135"/>
      <c r="N421" s="135"/>
      <c r="O421" s="135"/>
      <c r="P421" s="135"/>
      <c r="Q421" s="135"/>
      <c r="R421" s="135"/>
      <c r="S421" s="135"/>
      <c r="T421" s="135"/>
      <c r="U421" s="135"/>
      <c r="V421" s="135"/>
      <c r="W421" s="135"/>
      <c r="AF421" s="135"/>
      <c r="AG421" s="135"/>
      <c r="AK421" s="135"/>
      <c r="AL421" s="135"/>
      <c r="AM421" s="135"/>
      <c r="AN421" s="135"/>
    </row>
    <row r="422" spans="1:40" ht="12.75" x14ac:dyDescent="0.2">
      <c r="A422" s="135"/>
      <c r="B422" s="135"/>
      <c r="E422" s="135"/>
      <c r="G422" s="135"/>
      <c r="I422" s="135"/>
      <c r="J422" s="135"/>
      <c r="K422" s="135"/>
      <c r="L422" s="135"/>
      <c r="M422" s="135"/>
      <c r="N422" s="135"/>
      <c r="O422" s="135"/>
      <c r="P422" s="135"/>
      <c r="Q422" s="135"/>
      <c r="R422" s="135"/>
      <c r="S422" s="135"/>
      <c r="T422" s="135"/>
      <c r="U422" s="135"/>
      <c r="V422" s="135"/>
      <c r="W422" s="135"/>
      <c r="AF422" s="135"/>
      <c r="AG422" s="135"/>
      <c r="AK422" s="135"/>
      <c r="AL422" s="135"/>
      <c r="AM422" s="135"/>
      <c r="AN422" s="135"/>
    </row>
    <row r="423" spans="1:40" ht="12.75" x14ac:dyDescent="0.2">
      <c r="A423" s="135"/>
      <c r="B423" s="135"/>
      <c r="E423" s="135"/>
      <c r="G423" s="135"/>
      <c r="I423" s="135"/>
      <c r="J423" s="135"/>
      <c r="K423" s="135"/>
      <c r="L423" s="135"/>
      <c r="M423" s="135"/>
      <c r="N423" s="135"/>
      <c r="O423" s="135"/>
      <c r="P423" s="135"/>
      <c r="Q423" s="135"/>
      <c r="R423" s="135"/>
      <c r="S423" s="135"/>
      <c r="T423" s="135"/>
      <c r="U423" s="135"/>
      <c r="V423" s="135"/>
      <c r="W423" s="135"/>
      <c r="AF423" s="135"/>
      <c r="AG423" s="135"/>
      <c r="AK423" s="135"/>
      <c r="AL423" s="135"/>
      <c r="AM423" s="135"/>
      <c r="AN423" s="135"/>
    </row>
    <row r="424" spans="1:40" ht="12.75" x14ac:dyDescent="0.2">
      <c r="A424" s="135"/>
      <c r="B424" s="135"/>
      <c r="E424" s="135"/>
      <c r="G424" s="135"/>
      <c r="I424" s="135"/>
      <c r="J424" s="135"/>
      <c r="K424" s="135"/>
      <c r="L424" s="135"/>
      <c r="M424" s="135"/>
      <c r="N424" s="135"/>
      <c r="O424" s="135"/>
      <c r="P424" s="135"/>
      <c r="Q424" s="135"/>
      <c r="R424" s="135"/>
      <c r="S424" s="135"/>
      <c r="T424" s="135"/>
      <c r="U424" s="135"/>
      <c r="V424" s="135"/>
      <c r="W424" s="135"/>
      <c r="AF424" s="135"/>
      <c r="AG424" s="135"/>
      <c r="AK424" s="135"/>
      <c r="AL424" s="135"/>
      <c r="AM424" s="135"/>
      <c r="AN424" s="135"/>
    </row>
    <row r="425" spans="1:40" ht="12.75" x14ac:dyDescent="0.2">
      <c r="A425" s="135"/>
      <c r="B425" s="135"/>
      <c r="E425" s="135"/>
      <c r="G425" s="135"/>
      <c r="I425" s="135"/>
      <c r="J425" s="135"/>
      <c r="K425" s="135"/>
      <c r="L425" s="135"/>
      <c r="M425" s="135"/>
      <c r="N425" s="135"/>
      <c r="O425" s="135"/>
      <c r="P425" s="135"/>
      <c r="Q425" s="135"/>
      <c r="R425" s="135"/>
      <c r="S425" s="135"/>
      <c r="T425" s="135"/>
      <c r="U425" s="135"/>
      <c r="V425" s="135"/>
      <c r="W425" s="135"/>
      <c r="AF425" s="135"/>
      <c r="AG425" s="135"/>
      <c r="AK425" s="135"/>
      <c r="AL425" s="135"/>
      <c r="AM425" s="135"/>
      <c r="AN425" s="135"/>
    </row>
    <row r="426" spans="1:40" ht="12.75" x14ac:dyDescent="0.2">
      <c r="A426" s="135"/>
      <c r="B426" s="135"/>
      <c r="E426" s="135"/>
      <c r="G426" s="135"/>
      <c r="I426" s="135"/>
      <c r="J426" s="135"/>
      <c r="K426" s="135"/>
      <c r="L426" s="135"/>
      <c r="M426" s="135"/>
      <c r="N426" s="135"/>
      <c r="O426" s="135"/>
      <c r="P426" s="135"/>
      <c r="Q426" s="135"/>
      <c r="R426" s="135"/>
      <c r="S426" s="135"/>
      <c r="T426" s="135"/>
      <c r="U426" s="135"/>
      <c r="V426" s="135"/>
      <c r="W426" s="135"/>
      <c r="AF426" s="135"/>
      <c r="AG426" s="135"/>
      <c r="AK426" s="135"/>
      <c r="AL426" s="135"/>
      <c r="AM426" s="135"/>
      <c r="AN426" s="135"/>
    </row>
    <row r="427" spans="1:40" ht="12.75" x14ac:dyDescent="0.2">
      <c r="A427" s="135"/>
      <c r="B427" s="135"/>
      <c r="E427" s="135"/>
      <c r="G427" s="135"/>
      <c r="I427" s="135"/>
      <c r="J427" s="135"/>
      <c r="K427" s="135"/>
      <c r="L427" s="135"/>
      <c r="M427" s="135"/>
      <c r="N427" s="135"/>
      <c r="O427" s="135"/>
      <c r="P427" s="135"/>
      <c r="Q427" s="135"/>
      <c r="R427" s="135"/>
      <c r="S427" s="135"/>
      <c r="T427" s="135"/>
      <c r="U427" s="135"/>
      <c r="V427" s="135"/>
      <c r="W427" s="135"/>
      <c r="AF427" s="135"/>
      <c r="AG427" s="135"/>
      <c r="AK427" s="135"/>
      <c r="AL427" s="135"/>
      <c r="AM427" s="135"/>
      <c r="AN427" s="135"/>
    </row>
    <row r="428" spans="1:40" ht="12.75" x14ac:dyDescent="0.2">
      <c r="A428" s="135"/>
      <c r="B428" s="135"/>
      <c r="E428" s="135"/>
      <c r="G428" s="135"/>
      <c r="I428" s="135"/>
      <c r="J428" s="135"/>
      <c r="K428" s="135"/>
      <c r="L428" s="135"/>
      <c r="M428" s="135"/>
      <c r="N428" s="135"/>
      <c r="O428" s="135"/>
      <c r="P428" s="135"/>
      <c r="Q428" s="135"/>
      <c r="R428" s="135"/>
      <c r="S428" s="135"/>
      <c r="T428" s="135"/>
      <c r="U428" s="135"/>
      <c r="V428" s="135"/>
      <c r="W428" s="135"/>
      <c r="AF428" s="135"/>
      <c r="AG428" s="135"/>
      <c r="AK428" s="135"/>
      <c r="AL428" s="135"/>
      <c r="AM428" s="135"/>
      <c r="AN428" s="135"/>
    </row>
    <row r="429" spans="1:40" ht="12.75" x14ac:dyDescent="0.2">
      <c r="A429" s="135"/>
      <c r="B429" s="135"/>
      <c r="E429" s="135"/>
      <c r="G429" s="135"/>
      <c r="I429" s="135"/>
      <c r="J429" s="135"/>
      <c r="K429" s="135"/>
      <c r="L429" s="135"/>
      <c r="M429" s="135"/>
      <c r="N429" s="135"/>
      <c r="O429" s="135"/>
      <c r="P429" s="135"/>
      <c r="Q429" s="135"/>
      <c r="R429" s="135"/>
      <c r="S429" s="135"/>
      <c r="T429" s="135"/>
      <c r="U429" s="135"/>
      <c r="V429" s="135"/>
      <c r="W429" s="135"/>
      <c r="AF429" s="135"/>
      <c r="AG429" s="135"/>
      <c r="AK429" s="135"/>
      <c r="AL429" s="135"/>
      <c r="AM429" s="135"/>
      <c r="AN429" s="135"/>
    </row>
    <row r="430" spans="1:40" ht="12.75" x14ac:dyDescent="0.2">
      <c r="A430" s="135"/>
      <c r="B430" s="135"/>
      <c r="E430" s="135"/>
      <c r="G430" s="135"/>
      <c r="I430" s="135"/>
      <c r="J430" s="135"/>
      <c r="K430" s="135"/>
      <c r="L430" s="135"/>
      <c r="M430" s="135"/>
      <c r="N430" s="135"/>
      <c r="O430" s="135"/>
      <c r="P430" s="135"/>
      <c r="Q430" s="135"/>
      <c r="R430" s="135"/>
      <c r="S430" s="135"/>
      <c r="T430" s="135"/>
      <c r="U430" s="135"/>
      <c r="V430" s="135"/>
      <c r="W430" s="135"/>
      <c r="AF430" s="135"/>
      <c r="AG430" s="135"/>
      <c r="AK430" s="135"/>
      <c r="AL430" s="135"/>
      <c r="AM430" s="135"/>
      <c r="AN430" s="135"/>
    </row>
    <row r="431" spans="1:40" ht="12.75" x14ac:dyDescent="0.2">
      <c r="A431" s="135"/>
      <c r="B431" s="135"/>
      <c r="E431" s="135"/>
      <c r="G431" s="135"/>
      <c r="I431" s="135"/>
      <c r="J431" s="135"/>
      <c r="K431" s="135"/>
      <c r="L431" s="135"/>
      <c r="M431" s="135"/>
      <c r="N431" s="135"/>
      <c r="O431" s="135"/>
      <c r="P431" s="135"/>
      <c r="Q431" s="135"/>
      <c r="R431" s="135"/>
      <c r="S431" s="135"/>
      <c r="T431" s="135"/>
      <c r="U431" s="135"/>
      <c r="V431" s="135"/>
      <c r="W431" s="135"/>
      <c r="AF431" s="135"/>
      <c r="AG431" s="135"/>
      <c r="AK431" s="135"/>
      <c r="AL431" s="135"/>
      <c r="AM431" s="135"/>
      <c r="AN431" s="135"/>
    </row>
    <row r="432" spans="1:40" ht="12.75" x14ac:dyDescent="0.2">
      <c r="A432" s="135"/>
      <c r="B432" s="135"/>
      <c r="E432" s="135"/>
      <c r="G432" s="135"/>
      <c r="I432" s="135"/>
      <c r="J432" s="135"/>
      <c r="K432" s="135"/>
      <c r="L432" s="135"/>
      <c r="M432" s="135"/>
      <c r="N432" s="135"/>
      <c r="O432" s="135"/>
      <c r="P432" s="135"/>
      <c r="Q432" s="135"/>
      <c r="R432" s="135"/>
      <c r="S432" s="135"/>
      <c r="T432" s="135"/>
      <c r="U432" s="135"/>
      <c r="V432" s="135"/>
      <c r="W432" s="135"/>
      <c r="AF432" s="135"/>
      <c r="AG432" s="135"/>
      <c r="AK432" s="135"/>
      <c r="AL432" s="135"/>
      <c r="AM432" s="135"/>
      <c r="AN432" s="135"/>
    </row>
    <row r="433" spans="1:40" ht="12.75" x14ac:dyDescent="0.2">
      <c r="A433" s="135"/>
      <c r="B433" s="135"/>
      <c r="E433" s="135"/>
      <c r="G433" s="135"/>
      <c r="I433" s="135"/>
      <c r="J433" s="135"/>
      <c r="K433" s="135"/>
      <c r="L433" s="135"/>
      <c r="M433" s="135"/>
      <c r="N433" s="135"/>
      <c r="O433" s="135"/>
      <c r="P433" s="135"/>
      <c r="Q433" s="135"/>
      <c r="R433" s="135"/>
      <c r="S433" s="135"/>
      <c r="T433" s="135"/>
      <c r="U433" s="135"/>
      <c r="V433" s="135"/>
      <c r="W433" s="135"/>
      <c r="AF433" s="135"/>
      <c r="AG433" s="135"/>
      <c r="AK433" s="135"/>
      <c r="AL433" s="135"/>
      <c r="AM433" s="135"/>
      <c r="AN433" s="135"/>
    </row>
    <row r="434" spans="1:40" ht="12.75" x14ac:dyDescent="0.2">
      <c r="A434" s="135"/>
      <c r="B434" s="135"/>
      <c r="E434" s="135"/>
      <c r="G434" s="135"/>
      <c r="I434" s="135"/>
      <c r="J434" s="135"/>
      <c r="K434" s="135"/>
      <c r="L434" s="135"/>
      <c r="M434" s="135"/>
      <c r="N434" s="135"/>
      <c r="O434" s="135"/>
      <c r="P434" s="135"/>
      <c r="Q434" s="135"/>
      <c r="R434" s="135"/>
      <c r="S434" s="135"/>
      <c r="T434" s="135"/>
      <c r="U434" s="135"/>
      <c r="V434" s="135"/>
      <c r="W434" s="135"/>
      <c r="AF434" s="135"/>
      <c r="AG434" s="135"/>
      <c r="AK434" s="135"/>
      <c r="AL434" s="135"/>
      <c r="AM434" s="135"/>
      <c r="AN434" s="135"/>
    </row>
    <row r="435" spans="1:40" ht="12.75" x14ac:dyDescent="0.2">
      <c r="A435" s="135"/>
      <c r="B435" s="135"/>
      <c r="E435" s="135"/>
      <c r="G435" s="135"/>
      <c r="I435" s="135"/>
      <c r="J435" s="135"/>
      <c r="K435" s="135"/>
      <c r="L435" s="135"/>
      <c r="M435" s="135"/>
      <c r="N435" s="135"/>
      <c r="O435" s="135"/>
      <c r="P435" s="135"/>
      <c r="Q435" s="135"/>
      <c r="R435" s="135"/>
      <c r="S435" s="135"/>
      <c r="T435" s="135"/>
      <c r="U435" s="135"/>
      <c r="V435" s="135"/>
      <c r="W435" s="135"/>
      <c r="AF435" s="135"/>
      <c r="AG435" s="135"/>
      <c r="AK435" s="135"/>
      <c r="AL435" s="135"/>
      <c r="AM435" s="135"/>
      <c r="AN435" s="135"/>
    </row>
    <row r="436" spans="1:40" ht="12.75" x14ac:dyDescent="0.2">
      <c r="A436" s="135"/>
      <c r="B436" s="135"/>
      <c r="E436" s="135"/>
      <c r="G436" s="135"/>
      <c r="I436" s="135"/>
      <c r="J436" s="135"/>
      <c r="K436" s="135"/>
      <c r="L436" s="135"/>
      <c r="M436" s="135"/>
      <c r="N436" s="135"/>
      <c r="O436" s="135"/>
      <c r="P436" s="135"/>
      <c r="Q436" s="135"/>
      <c r="R436" s="135"/>
      <c r="S436" s="135"/>
      <c r="T436" s="135"/>
      <c r="U436" s="135"/>
      <c r="V436" s="135"/>
      <c r="W436" s="135"/>
      <c r="AF436" s="135"/>
      <c r="AG436" s="135"/>
      <c r="AK436" s="135"/>
      <c r="AL436" s="135"/>
      <c r="AM436" s="135"/>
      <c r="AN436" s="135"/>
    </row>
    <row r="437" spans="1:40" ht="12.75" x14ac:dyDescent="0.2">
      <c r="A437" s="135"/>
      <c r="B437" s="135"/>
      <c r="E437" s="135"/>
      <c r="G437" s="135"/>
      <c r="I437" s="135"/>
      <c r="J437" s="135"/>
      <c r="K437" s="135"/>
      <c r="L437" s="135"/>
      <c r="M437" s="135"/>
      <c r="N437" s="135"/>
      <c r="O437" s="135"/>
      <c r="P437" s="135"/>
      <c r="Q437" s="135"/>
      <c r="R437" s="135"/>
      <c r="S437" s="135"/>
      <c r="T437" s="135"/>
      <c r="U437" s="135"/>
      <c r="V437" s="135"/>
      <c r="W437" s="135"/>
      <c r="AF437" s="135"/>
      <c r="AG437" s="135"/>
      <c r="AK437" s="135"/>
      <c r="AL437" s="135"/>
      <c r="AM437" s="135"/>
      <c r="AN437" s="135"/>
    </row>
    <row r="438" spans="1:40" ht="12.75" x14ac:dyDescent="0.2">
      <c r="A438" s="135"/>
      <c r="B438" s="135"/>
      <c r="E438" s="135"/>
      <c r="G438" s="135"/>
      <c r="I438" s="135"/>
      <c r="J438" s="135"/>
      <c r="K438" s="135"/>
      <c r="L438" s="135"/>
      <c r="M438" s="135"/>
      <c r="N438" s="135"/>
      <c r="O438" s="135"/>
      <c r="P438" s="135"/>
      <c r="Q438" s="135"/>
      <c r="R438" s="135"/>
      <c r="S438" s="135"/>
      <c r="T438" s="135"/>
      <c r="U438" s="135"/>
      <c r="V438" s="135"/>
      <c r="W438" s="135"/>
      <c r="AF438" s="135"/>
      <c r="AG438" s="135"/>
      <c r="AK438" s="135"/>
      <c r="AL438" s="135"/>
      <c r="AM438" s="135"/>
      <c r="AN438" s="135"/>
    </row>
    <row r="439" spans="1:40" ht="12.75" x14ac:dyDescent="0.2">
      <c r="A439" s="135"/>
      <c r="B439" s="135"/>
      <c r="E439" s="135"/>
      <c r="G439" s="135"/>
      <c r="I439" s="135"/>
      <c r="J439" s="135"/>
      <c r="K439" s="135"/>
      <c r="L439" s="135"/>
      <c r="M439" s="135"/>
      <c r="N439" s="135"/>
      <c r="O439" s="135"/>
      <c r="P439" s="135"/>
      <c r="Q439" s="135"/>
      <c r="R439" s="135"/>
      <c r="S439" s="135"/>
      <c r="T439" s="135"/>
      <c r="U439" s="135"/>
      <c r="V439" s="135"/>
      <c r="W439" s="135"/>
      <c r="AF439" s="135"/>
      <c r="AG439" s="135"/>
      <c r="AK439" s="135"/>
      <c r="AL439" s="135"/>
      <c r="AM439" s="135"/>
      <c r="AN439" s="135"/>
    </row>
    <row r="440" spans="1:40" ht="12.75" x14ac:dyDescent="0.2">
      <c r="A440" s="135"/>
      <c r="B440" s="135"/>
      <c r="E440" s="135"/>
      <c r="G440" s="135"/>
      <c r="I440" s="135"/>
      <c r="J440" s="135"/>
      <c r="K440" s="135"/>
      <c r="L440" s="135"/>
      <c r="M440" s="135"/>
      <c r="N440" s="135"/>
      <c r="O440" s="135"/>
      <c r="P440" s="135"/>
      <c r="Q440" s="135"/>
      <c r="R440" s="135"/>
      <c r="S440" s="135"/>
      <c r="T440" s="135"/>
      <c r="U440" s="135"/>
      <c r="V440" s="135"/>
      <c r="W440" s="135"/>
      <c r="AF440" s="135"/>
      <c r="AG440" s="135"/>
      <c r="AK440" s="135"/>
      <c r="AL440" s="135"/>
      <c r="AM440" s="135"/>
      <c r="AN440" s="135"/>
    </row>
    <row r="441" spans="1:40" ht="12.75" x14ac:dyDescent="0.2">
      <c r="A441" s="135"/>
      <c r="B441" s="135"/>
      <c r="E441" s="135"/>
      <c r="G441" s="135"/>
      <c r="I441" s="135"/>
      <c r="J441" s="135"/>
      <c r="K441" s="135"/>
      <c r="L441" s="135"/>
      <c r="M441" s="135"/>
      <c r="N441" s="135"/>
      <c r="O441" s="135"/>
      <c r="P441" s="135"/>
      <c r="Q441" s="135"/>
      <c r="R441" s="135"/>
      <c r="S441" s="135"/>
      <c r="T441" s="135"/>
      <c r="U441" s="135"/>
      <c r="V441" s="135"/>
      <c r="W441" s="135"/>
      <c r="AF441" s="135"/>
      <c r="AG441" s="135"/>
      <c r="AK441" s="135"/>
      <c r="AL441" s="135"/>
      <c r="AM441" s="135"/>
      <c r="AN441" s="135"/>
    </row>
    <row r="442" spans="1:40" ht="12.75" x14ac:dyDescent="0.2">
      <c r="A442" s="135"/>
      <c r="B442" s="135"/>
      <c r="E442" s="135"/>
      <c r="G442" s="135"/>
      <c r="I442" s="135"/>
      <c r="J442" s="135"/>
      <c r="K442" s="135"/>
      <c r="L442" s="135"/>
      <c r="M442" s="135"/>
      <c r="N442" s="135"/>
      <c r="O442" s="135"/>
      <c r="P442" s="135"/>
      <c r="Q442" s="135"/>
      <c r="R442" s="135"/>
      <c r="S442" s="135"/>
      <c r="T442" s="135"/>
      <c r="U442" s="135"/>
      <c r="V442" s="135"/>
      <c r="W442" s="135"/>
      <c r="AF442" s="135"/>
      <c r="AG442" s="135"/>
      <c r="AK442" s="135"/>
      <c r="AL442" s="135"/>
      <c r="AM442" s="135"/>
      <c r="AN442" s="135"/>
    </row>
    <row r="443" spans="1:40" ht="12.75" x14ac:dyDescent="0.2">
      <c r="A443" s="135"/>
      <c r="B443" s="135"/>
      <c r="E443" s="135"/>
      <c r="G443" s="135"/>
      <c r="I443" s="135"/>
      <c r="J443" s="135"/>
      <c r="K443" s="135"/>
      <c r="L443" s="135"/>
      <c r="M443" s="135"/>
      <c r="N443" s="135"/>
      <c r="O443" s="135"/>
      <c r="P443" s="135"/>
      <c r="Q443" s="135"/>
      <c r="R443" s="135"/>
      <c r="S443" s="135"/>
      <c r="T443" s="135"/>
      <c r="U443" s="135"/>
      <c r="V443" s="135"/>
      <c r="W443" s="135"/>
      <c r="AF443" s="135"/>
      <c r="AG443" s="135"/>
      <c r="AK443" s="135"/>
      <c r="AL443" s="135"/>
      <c r="AM443" s="135"/>
      <c r="AN443" s="135"/>
    </row>
    <row r="444" spans="1:40" ht="12.75" x14ac:dyDescent="0.2">
      <c r="A444" s="135"/>
      <c r="B444" s="135"/>
      <c r="E444" s="135"/>
      <c r="G444" s="135"/>
      <c r="I444" s="135"/>
      <c r="J444" s="135"/>
      <c r="K444" s="135"/>
      <c r="L444" s="135"/>
      <c r="M444" s="135"/>
      <c r="N444" s="135"/>
      <c r="O444" s="135"/>
      <c r="P444" s="135"/>
      <c r="Q444" s="135"/>
      <c r="R444" s="135"/>
      <c r="S444" s="135"/>
      <c r="T444" s="135"/>
      <c r="U444" s="135"/>
      <c r="V444" s="135"/>
      <c r="W444" s="135"/>
      <c r="AF444" s="135"/>
      <c r="AG444" s="135"/>
      <c r="AK444" s="135"/>
      <c r="AL444" s="135"/>
      <c r="AM444" s="135"/>
      <c r="AN444" s="135"/>
    </row>
    <row r="445" spans="1:40" ht="12.75" x14ac:dyDescent="0.2">
      <c r="A445" s="135"/>
      <c r="B445" s="135"/>
      <c r="E445" s="135"/>
      <c r="G445" s="135"/>
      <c r="I445" s="135"/>
      <c r="J445" s="135"/>
      <c r="K445" s="135"/>
      <c r="L445" s="135"/>
      <c r="M445" s="135"/>
      <c r="N445" s="135"/>
      <c r="O445" s="135"/>
      <c r="P445" s="135"/>
      <c r="Q445" s="135"/>
      <c r="R445" s="135"/>
      <c r="S445" s="135"/>
      <c r="T445" s="135"/>
      <c r="U445" s="135"/>
      <c r="V445" s="135"/>
      <c r="W445" s="135"/>
      <c r="AF445" s="135"/>
      <c r="AG445" s="135"/>
      <c r="AK445" s="135"/>
      <c r="AL445" s="135"/>
      <c r="AM445" s="135"/>
      <c r="AN445" s="135"/>
    </row>
    <row r="446" spans="1:40" ht="12.75" x14ac:dyDescent="0.2">
      <c r="A446" s="135"/>
      <c r="B446" s="135"/>
      <c r="E446" s="135"/>
      <c r="G446" s="135"/>
      <c r="I446" s="135"/>
      <c r="J446" s="135"/>
      <c r="K446" s="135"/>
      <c r="L446" s="135"/>
      <c r="M446" s="135"/>
      <c r="N446" s="135"/>
      <c r="O446" s="135"/>
      <c r="P446" s="135"/>
      <c r="Q446" s="135"/>
      <c r="R446" s="135"/>
      <c r="S446" s="135"/>
      <c r="T446" s="135"/>
      <c r="U446" s="135"/>
      <c r="V446" s="135"/>
      <c r="W446" s="135"/>
      <c r="AF446" s="135"/>
      <c r="AG446" s="135"/>
      <c r="AK446" s="135"/>
      <c r="AL446" s="135"/>
      <c r="AM446" s="135"/>
      <c r="AN446" s="135"/>
    </row>
    <row r="447" spans="1:40" ht="12.75" x14ac:dyDescent="0.2">
      <c r="A447" s="135"/>
      <c r="B447" s="135"/>
      <c r="E447" s="135"/>
      <c r="G447" s="135"/>
      <c r="I447" s="135"/>
      <c r="J447" s="135"/>
      <c r="K447" s="135"/>
      <c r="L447" s="135"/>
      <c r="M447" s="135"/>
      <c r="N447" s="135"/>
      <c r="O447" s="135"/>
      <c r="P447" s="135"/>
      <c r="Q447" s="135"/>
      <c r="R447" s="135"/>
      <c r="S447" s="135"/>
      <c r="T447" s="135"/>
      <c r="U447" s="135"/>
      <c r="V447" s="135"/>
      <c r="W447" s="135"/>
      <c r="AF447" s="135"/>
      <c r="AG447" s="135"/>
      <c r="AK447" s="135"/>
      <c r="AL447" s="135"/>
      <c r="AM447" s="135"/>
      <c r="AN447" s="135"/>
    </row>
    <row r="448" spans="1:40" ht="12.75" x14ac:dyDescent="0.2">
      <c r="A448" s="135"/>
      <c r="B448" s="135"/>
      <c r="E448" s="135"/>
      <c r="G448" s="135"/>
      <c r="I448" s="135"/>
      <c r="J448" s="135"/>
      <c r="K448" s="135"/>
      <c r="L448" s="135"/>
      <c r="M448" s="135"/>
      <c r="N448" s="135"/>
      <c r="O448" s="135"/>
      <c r="P448" s="135"/>
      <c r="Q448" s="135"/>
      <c r="R448" s="135"/>
      <c r="S448" s="135"/>
      <c r="T448" s="135"/>
      <c r="U448" s="135"/>
      <c r="V448" s="135"/>
      <c r="W448" s="135"/>
      <c r="AF448" s="135"/>
      <c r="AG448" s="135"/>
      <c r="AK448" s="135"/>
      <c r="AL448" s="135"/>
      <c r="AM448" s="135"/>
      <c r="AN448" s="135"/>
    </row>
    <row r="449" spans="1:40" ht="12.75" x14ac:dyDescent="0.2">
      <c r="A449" s="135"/>
      <c r="B449" s="135"/>
      <c r="E449" s="135"/>
      <c r="G449" s="135"/>
      <c r="I449" s="135"/>
      <c r="J449" s="135"/>
      <c r="K449" s="135"/>
      <c r="L449" s="135"/>
      <c r="M449" s="135"/>
      <c r="N449" s="135"/>
      <c r="O449" s="135"/>
      <c r="P449" s="135"/>
      <c r="Q449" s="135"/>
      <c r="R449" s="135"/>
      <c r="S449" s="135"/>
      <c r="T449" s="135"/>
      <c r="U449" s="135"/>
      <c r="V449" s="135"/>
      <c r="W449" s="135"/>
      <c r="AF449" s="135"/>
      <c r="AG449" s="135"/>
      <c r="AK449" s="135"/>
      <c r="AL449" s="135"/>
      <c r="AM449" s="135"/>
      <c r="AN449" s="135"/>
    </row>
    <row r="450" spans="1:40" ht="12.75" x14ac:dyDescent="0.2">
      <c r="A450" s="135"/>
      <c r="B450" s="135"/>
      <c r="E450" s="135"/>
      <c r="G450" s="135"/>
      <c r="I450" s="135"/>
      <c r="J450" s="135"/>
      <c r="K450" s="135"/>
      <c r="L450" s="135"/>
      <c r="M450" s="135"/>
      <c r="N450" s="135"/>
      <c r="O450" s="135"/>
      <c r="P450" s="135"/>
      <c r="Q450" s="135"/>
      <c r="R450" s="135"/>
      <c r="S450" s="135"/>
      <c r="T450" s="135"/>
      <c r="U450" s="135"/>
      <c r="V450" s="135"/>
      <c r="W450" s="135"/>
      <c r="AF450" s="135"/>
      <c r="AG450" s="135"/>
      <c r="AK450" s="135"/>
      <c r="AL450" s="135"/>
      <c r="AM450" s="135"/>
      <c r="AN450" s="135"/>
    </row>
    <row r="451" spans="1:40" ht="12.75" x14ac:dyDescent="0.2">
      <c r="A451" s="135"/>
      <c r="B451" s="135"/>
      <c r="E451" s="135"/>
      <c r="G451" s="135"/>
      <c r="I451" s="135"/>
      <c r="J451" s="135"/>
      <c r="K451" s="135"/>
      <c r="L451" s="135"/>
      <c r="M451" s="135"/>
      <c r="N451" s="135"/>
      <c r="O451" s="135"/>
      <c r="P451" s="135"/>
      <c r="Q451" s="135"/>
      <c r="R451" s="135"/>
      <c r="S451" s="135"/>
      <c r="T451" s="135"/>
      <c r="U451" s="135"/>
      <c r="V451" s="135"/>
      <c r="W451" s="135"/>
      <c r="AF451" s="135"/>
      <c r="AG451" s="135"/>
      <c r="AK451" s="135"/>
      <c r="AL451" s="135"/>
      <c r="AM451" s="135"/>
      <c r="AN451" s="135"/>
    </row>
    <row r="452" spans="1:40" ht="12.75" x14ac:dyDescent="0.2">
      <c r="A452" s="135"/>
      <c r="B452" s="135"/>
      <c r="E452" s="135"/>
      <c r="G452" s="135"/>
      <c r="I452" s="135"/>
      <c r="J452" s="135"/>
      <c r="K452" s="135"/>
      <c r="L452" s="135"/>
      <c r="M452" s="135"/>
      <c r="N452" s="135"/>
      <c r="O452" s="135"/>
      <c r="P452" s="135"/>
      <c r="Q452" s="135"/>
      <c r="R452" s="135"/>
      <c r="S452" s="135"/>
      <c r="T452" s="135"/>
      <c r="U452" s="135"/>
      <c r="V452" s="135"/>
      <c r="W452" s="135"/>
      <c r="AF452" s="135"/>
      <c r="AG452" s="135"/>
      <c r="AK452" s="135"/>
      <c r="AL452" s="135"/>
      <c r="AM452" s="135"/>
      <c r="AN452" s="135"/>
    </row>
    <row r="453" spans="1:40" ht="12.75" x14ac:dyDescent="0.2">
      <c r="A453" s="135"/>
      <c r="B453" s="135"/>
      <c r="E453" s="135"/>
      <c r="G453" s="135"/>
      <c r="I453" s="135"/>
      <c r="J453" s="135"/>
      <c r="K453" s="135"/>
      <c r="L453" s="135"/>
      <c r="M453" s="135"/>
      <c r="N453" s="135"/>
      <c r="O453" s="135"/>
      <c r="P453" s="135"/>
      <c r="Q453" s="135"/>
      <c r="R453" s="135"/>
      <c r="S453" s="135"/>
      <c r="T453" s="135"/>
      <c r="U453" s="135"/>
      <c r="V453" s="135"/>
      <c r="W453" s="135"/>
      <c r="AF453" s="135"/>
      <c r="AG453" s="135"/>
      <c r="AK453" s="135"/>
      <c r="AL453" s="135"/>
      <c r="AM453" s="135"/>
      <c r="AN453" s="135"/>
    </row>
    <row r="454" spans="1:40" ht="12.75" x14ac:dyDescent="0.2">
      <c r="A454" s="135"/>
      <c r="B454" s="135"/>
      <c r="E454" s="135"/>
      <c r="G454" s="135"/>
      <c r="I454" s="135"/>
      <c r="J454" s="135"/>
      <c r="K454" s="135"/>
      <c r="L454" s="135"/>
      <c r="M454" s="135"/>
      <c r="N454" s="135"/>
      <c r="O454" s="135"/>
      <c r="P454" s="135"/>
      <c r="Q454" s="135"/>
      <c r="R454" s="135"/>
      <c r="S454" s="135"/>
      <c r="T454" s="135"/>
      <c r="U454" s="135"/>
      <c r="V454" s="135"/>
      <c r="W454" s="135"/>
      <c r="AF454" s="135"/>
      <c r="AG454" s="135"/>
      <c r="AK454" s="135"/>
      <c r="AL454" s="135"/>
      <c r="AM454" s="135"/>
      <c r="AN454" s="135"/>
    </row>
    <row r="455" spans="1:40" ht="12.75" x14ac:dyDescent="0.2">
      <c r="A455" s="135"/>
      <c r="B455" s="135"/>
      <c r="E455" s="135"/>
      <c r="G455" s="135"/>
      <c r="I455" s="135"/>
      <c r="J455" s="135"/>
      <c r="K455" s="135"/>
      <c r="L455" s="135"/>
      <c r="M455" s="135"/>
      <c r="N455" s="135"/>
      <c r="O455" s="135"/>
      <c r="P455" s="135"/>
      <c r="Q455" s="135"/>
      <c r="R455" s="135"/>
      <c r="S455" s="135"/>
      <c r="T455" s="135"/>
      <c r="U455" s="135"/>
      <c r="V455" s="135"/>
      <c r="W455" s="135"/>
      <c r="AF455" s="135"/>
      <c r="AG455" s="135"/>
      <c r="AK455" s="135"/>
      <c r="AL455" s="135"/>
      <c r="AM455" s="135"/>
      <c r="AN455" s="135"/>
    </row>
    <row r="456" spans="1:40" ht="12.75" x14ac:dyDescent="0.2">
      <c r="A456" s="135"/>
      <c r="B456" s="135"/>
      <c r="E456" s="135"/>
      <c r="G456" s="135"/>
      <c r="I456" s="135"/>
      <c r="J456" s="135"/>
      <c r="K456" s="135"/>
      <c r="L456" s="135"/>
      <c r="M456" s="135"/>
      <c r="N456" s="135"/>
      <c r="O456" s="135"/>
      <c r="P456" s="135"/>
      <c r="Q456" s="135"/>
      <c r="R456" s="135"/>
      <c r="S456" s="135"/>
      <c r="T456" s="135"/>
      <c r="U456" s="135"/>
      <c r="V456" s="135"/>
      <c r="W456" s="135"/>
      <c r="AF456" s="135"/>
      <c r="AG456" s="135"/>
      <c r="AK456" s="135"/>
      <c r="AL456" s="135"/>
      <c r="AM456" s="135"/>
      <c r="AN456" s="135"/>
    </row>
    <row r="457" spans="1:40" ht="12.75" x14ac:dyDescent="0.2">
      <c r="A457" s="135"/>
      <c r="B457" s="135"/>
      <c r="E457" s="135"/>
      <c r="G457" s="135"/>
      <c r="I457" s="135"/>
      <c r="J457" s="135"/>
      <c r="K457" s="135"/>
      <c r="L457" s="135"/>
      <c r="M457" s="135"/>
      <c r="N457" s="135"/>
      <c r="O457" s="135"/>
      <c r="P457" s="135"/>
      <c r="Q457" s="135"/>
      <c r="R457" s="135"/>
      <c r="S457" s="135"/>
      <c r="T457" s="135"/>
      <c r="U457" s="135"/>
      <c r="V457" s="135"/>
      <c r="W457" s="135"/>
      <c r="AF457" s="135"/>
      <c r="AG457" s="135"/>
      <c r="AK457" s="135"/>
      <c r="AL457" s="135"/>
      <c r="AM457" s="135"/>
      <c r="AN457" s="135"/>
    </row>
    <row r="458" spans="1:40" ht="12.75" x14ac:dyDescent="0.2">
      <c r="A458" s="135"/>
      <c r="B458" s="135"/>
      <c r="E458" s="135"/>
      <c r="G458" s="135"/>
      <c r="I458" s="135"/>
      <c r="J458" s="135"/>
      <c r="K458" s="135"/>
      <c r="L458" s="135"/>
      <c r="M458" s="135"/>
      <c r="N458" s="135"/>
      <c r="O458" s="135"/>
      <c r="P458" s="135"/>
      <c r="Q458" s="135"/>
      <c r="R458" s="135"/>
      <c r="S458" s="135"/>
      <c r="T458" s="135"/>
      <c r="U458" s="135"/>
      <c r="V458" s="135"/>
      <c r="W458" s="135"/>
      <c r="AF458" s="135"/>
      <c r="AG458" s="135"/>
      <c r="AK458" s="135"/>
      <c r="AL458" s="135"/>
      <c r="AM458" s="135"/>
      <c r="AN458" s="135"/>
    </row>
    <row r="459" spans="1:40" ht="12.75" x14ac:dyDescent="0.2">
      <c r="A459" s="135"/>
      <c r="B459" s="135"/>
      <c r="E459" s="135"/>
      <c r="G459" s="135"/>
      <c r="I459" s="135"/>
      <c r="J459" s="135"/>
      <c r="K459" s="135"/>
      <c r="L459" s="135"/>
      <c r="M459" s="135"/>
      <c r="N459" s="135"/>
      <c r="O459" s="135"/>
      <c r="P459" s="135"/>
      <c r="Q459" s="135"/>
      <c r="R459" s="135"/>
      <c r="S459" s="135"/>
      <c r="T459" s="135"/>
      <c r="U459" s="135"/>
      <c r="V459" s="135"/>
      <c r="W459" s="135"/>
      <c r="AF459" s="135"/>
      <c r="AG459" s="135"/>
      <c r="AK459" s="135"/>
      <c r="AL459" s="135"/>
      <c r="AM459" s="135"/>
      <c r="AN459" s="135"/>
    </row>
    <row r="460" spans="1:40" ht="12.75" x14ac:dyDescent="0.2">
      <c r="A460" s="135"/>
      <c r="B460" s="135"/>
      <c r="E460" s="135"/>
      <c r="G460" s="135"/>
      <c r="I460" s="135"/>
      <c r="J460" s="135"/>
      <c r="K460" s="135"/>
      <c r="L460" s="135"/>
      <c r="M460" s="135"/>
      <c r="N460" s="135"/>
      <c r="O460" s="135"/>
      <c r="P460" s="135"/>
      <c r="Q460" s="135"/>
      <c r="R460" s="135"/>
      <c r="S460" s="135"/>
      <c r="T460" s="135"/>
      <c r="U460" s="135"/>
      <c r="V460" s="135"/>
      <c r="W460" s="135"/>
      <c r="AF460" s="135"/>
      <c r="AG460" s="135"/>
      <c r="AK460" s="135"/>
      <c r="AL460" s="135"/>
      <c r="AM460" s="135"/>
      <c r="AN460" s="135"/>
    </row>
    <row r="461" spans="1:40" ht="12.75" x14ac:dyDescent="0.2">
      <c r="A461" s="135"/>
      <c r="B461" s="135"/>
      <c r="E461" s="135"/>
      <c r="G461" s="135"/>
      <c r="I461" s="135"/>
      <c r="J461" s="135"/>
      <c r="K461" s="135"/>
      <c r="L461" s="135"/>
      <c r="M461" s="135"/>
      <c r="N461" s="135"/>
      <c r="O461" s="135"/>
      <c r="P461" s="135"/>
      <c r="Q461" s="135"/>
      <c r="R461" s="135"/>
      <c r="S461" s="135"/>
      <c r="T461" s="135"/>
      <c r="U461" s="135"/>
      <c r="V461" s="135"/>
      <c r="W461" s="135"/>
      <c r="AF461" s="135"/>
      <c r="AG461" s="135"/>
      <c r="AK461" s="135"/>
      <c r="AL461" s="135"/>
      <c r="AM461" s="135"/>
      <c r="AN461" s="135"/>
    </row>
    <row r="462" spans="1:40" ht="12.75" x14ac:dyDescent="0.2">
      <c r="A462" s="135"/>
      <c r="B462" s="135"/>
      <c r="E462" s="135"/>
      <c r="G462" s="135"/>
      <c r="I462" s="135"/>
      <c r="J462" s="135"/>
      <c r="K462" s="135"/>
      <c r="L462" s="135"/>
      <c r="M462" s="135"/>
      <c r="N462" s="135"/>
      <c r="O462" s="135"/>
      <c r="P462" s="135"/>
      <c r="Q462" s="135"/>
      <c r="R462" s="135"/>
      <c r="S462" s="135"/>
      <c r="T462" s="135"/>
      <c r="U462" s="135"/>
      <c r="V462" s="135"/>
      <c r="W462" s="135"/>
      <c r="AF462" s="135"/>
      <c r="AG462" s="135"/>
      <c r="AK462" s="135"/>
      <c r="AL462" s="135"/>
      <c r="AM462" s="135"/>
      <c r="AN462" s="135"/>
    </row>
    <row r="463" spans="1:40" ht="12.75" x14ac:dyDescent="0.2">
      <c r="A463" s="135"/>
      <c r="B463" s="135"/>
      <c r="E463" s="135"/>
      <c r="G463" s="135"/>
      <c r="I463" s="135"/>
      <c r="J463" s="135"/>
      <c r="K463" s="135"/>
      <c r="L463" s="135"/>
      <c r="M463" s="135"/>
      <c r="N463" s="135"/>
      <c r="O463" s="135"/>
      <c r="P463" s="135"/>
      <c r="Q463" s="135"/>
      <c r="R463" s="135"/>
      <c r="S463" s="135"/>
      <c r="T463" s="135"/>
      <c r="U463" s="135"/>
      <c r="V463" s="135"/>
      <c r="W463" s="135"/>
      <c r="AF463" s="135"/>
      <c r="AG463" s="135"/>
      <c r="AK463" s="135"/>
      <c r="AL463" s="135"/>
      <c r="AM463" s="135"/>
      <c r="AN463" s="135"/>
    </row>
    <row r="464" spans="1:40" ht="12.75" x14ac:dyDescent="0.2">
      <c r="A464" s="135"/>
      <c r="B464" s="135"/>
      <c r="E464" s="135"/>
      <c r="G464" s="135"/>
      <c r="I464" s="135"/>
      <c r="J464" s="135"/>
      <c r="K464" s="135"/>
      <c r="L464" s="135"/>
      <c r="M464" s="135"/>
      <c r="N464" s="135"/>
      <c r="O464" s="135"/>
      <c r="P464" s="135"/>
      <c r="Q464" s="135"/>
      <c r="R464" s="135"/>
      <c r="S464" s="135"/>
      <c r="T464" s="135"/>
      <c r="U464" s="135"/>
      <c r="V464" s="135"/>
      <c r="W464" s="135"/>
      <c r="AF464" s="135"/>
      <c r="AG464" s="135"/>
      <c r="AK464" s="135"/>
      <c r="AL464" s="135"/>
      <c r="AM464" s="135"/>
      <c r="AN464" s="135"/>
    </row>
    <row r="465" spans="1:40" ht="12.75" x14ac:dyDescent="0.2">
      <c r="A465" s="135"/>
      <c r="B465" s="135"/>
      <c r="E465" s="135"/>
      <c r="G465" s="135"/>
      <c r="I465" s="135"/>
      <c r="J465" s="135"/>
      <c r="K465" s="135"/>
      <c r="L465" s="135"/>
      <c r="M465" s="135"/>
      <c r="N465" s="135"/>
      <c r="O465" s="135"/>
      <c r="P465" s="135"/>
      <c r="Q465" s="135"/>
      <c r="R465" s="135"/>
      <c r="S465" s="135"/>
      <c r="T465" s="135"/>
      <c r="U465" s="135"/>
      <c r="V465" s="135"/>
      <c r="W465" s="135"/>
      <c r="AF465" s="135"/>
      <c r="AG465" s="135"/>
      <c r="AK465" s="135"/>
      <c r="AL465" s="135"/>
      <c r="AM465" s="135"/>
      <c r="AN465" s="135"/>
    </row>
    <row r="466" spans="1:40" ht="12.75" x14ac:dyDescent="0.2">
      <c r="A466" s="135"/>
      <c r="B466" s="135"/>
      <c r="E466" s="135"/>
      <c r="G466" s="135"/>
      <c r="I466" s="135"/>
      <c r="J466" s="135"/>
      <c r="K466" s="135"/>
      <c r="L466" s="135"/>
      <c r="M466" s="135"/>
      <c r="N466" s="135"/>
      <c r="O466" s="135"/>
      <c r="P466" s="135"/>
      <c r="Q466" s="135"/>
      <c r="R466" s="135"/>
      <c r="S466" s="135"/>
      <c r="T466" s="135"/>
      <c r="U466" s="135"/>
      <c r="V466" s="135"/>
      <c r="W466" s="135"/>
      <c r="AF466" s="135"/>
      <c r="AG466" s="135"/>
      <c r="AK466" s="135"/>
      <c r="AL466" s="135"/>
      <c r="AM466" s="135"/>
      <c r="AN466" s="135"/>
    </row>
    <row r="467" spans="1:40" ht="12.75" x14ac:dyDescent="0.2">
      <c r="A467" s="135"/>
      <c r="B467" s="135"/>
      <c r="E467" s="135"/>
      <c r="G467" s="135"/>
      <c r="I467" s="135"/>
      <c r="J467" s="135"/>
      <c r="K467" s="135"/>
      <c r="L467" s="135"/>
      <c r="M467" s="135"/>
      <c r="N467" s="135"/>
      <c r="O467" s="135"/>
      <c r="P467" s="135"/>
      <c r="Q467" s="135"/>
      <c r="R467" s="135"/>
      <c r="S467" s="135"/>
      <c r="T467" s="135"/>
      <c r="U467" s="135"/>
      <c r="V467" s="135"/>
      <c r="W467" s="135"/>
      <c r="AF467" s="135"/>
      <c r="AG467" s="135"/>
      <c r="AK467" s="135"/>
      <c r="AL467" s="135"/>
      <c r="AM467" s="135"/>
      <c r="AN467" s="135"/>
    </row>
    <row r="468" spans="1:40" ht="12.75" x14ac:dyDescent="0.2">
      <c r="A468" s="135"/>
      <c r="B468" s="135"/>
      <c r="E468" s="135"/>
      <c r="G468" s="135"/>
      <c r="I468" s="135"/>
      <c r="J468" s="135"/>
      <c r="K468" s="135"/>
      <c r="L468" s="135"/>
      <c r="M468" s="135"/>
      <c r="N468" s="135"/>
      <c r="O468" s="135"/>
      <c r="P468" s="135"/>
      <c r="Q468" s="135"/>
      <c r="R468" s="135"/>
      <c r="S468" s="135"/>
      <c r="T468" s="135"/>
      <c r="U468" s="135"/>
      <c r="V468" s="135"/>
      <c r="W468" s="135"/>
      <c r="AF468" s="135"/>
      <c r="AG468" s="135"/>
      <c r="AK468" s="135"/>
      <c r="AL468" s="135"/>
      <c r="AM468" s="135"/>
      <c r="AN468" s="135"/>
    </row>
    <row r="469" spans="1:40" ht="12.75" x14ac:dyDescent="0.2">
      <c r="A469" s="135"/>
      <c r="B469" s="135"/>
      <c r="E469" s="135"/>
      <c r="G469" s="135"/>
      <c r="I469" s="135"/>
      <c r="J469" s="135"/>
      <c r="K469" s="135"/>
      <c r="L469" s="135"/>
      <c r="M469" s="135"/>
      <c r="N469" s="135"/>
      <c r="O469" s="135"/>
      <c r="P469" s="135"/>
      <c r="Q469" s="135"/>
      <c r="R469" s="135"/>
      <c r="S469" s="135"/>
      <c r="T469" s="135"/>
      <c r="U469" s="135"/>
      <c r="V469" s="135"/>
      <c r="W469" s="135"/>
      <c r="AF469" s="135"/>
      <c r="AG469" s="135"/>
      <c r="AK469" s="135"/>
      <c r="AL469" s="135"/>
      <c r="AM469" s="135"/>
      <c r="AN469" s="135"/>
    </row>
    <row r="470" spans="1:40" ht="12.75" x14ac:dyDescent="0.2">
      <c r="A470" s="135"/>
      <c r="B470" s="135"/>
      <c r="E470" s="135"/>
      <c r="G470" s="135"/>
      <c r="I470" s="135"/>
      <c r="J470" s="135"/>
      <c r="K470" s="135"/>
      <c r="L470" s="135"/>
      <c r="M470" s="135"/>
      <c r="N470" s="135"/>
      <c r="O470" s="135"/>
      <c r="P470" s="135"/>
      <c r="Q470" s="135"/>
      <c r="R470" s="135"/>
      <c r="S470" s="135"/>
      <c r="T470" s="135"/>
      <c r="U470" s="135"/>
      <c r="V470" s="135"/>
      <c r="W470" s="135"/>
      <c r="AF470" s="135"/>
      <c r="AG470" s="135"/>
      <c r="AK470" s="135"/>
      <c r="AL470" s="135"/>
      <c r="AM470" s="135"/>
      <c r="AN470" s="135"/>
    </row>
    <row r="471" spans="1:40" ht="12.75" x14ac:dyDescent="0.2">
      <c r="A471" s="135"/>
      <c r="B471" s="135"/>
      <c r="E471" s="135"/>
      <c r="G471" s="135"/>
      <c r="I471" s="135"/>
      <c r="J471" s="135"/>
      <c r="K471" s="135"/>
      <c r="L471" s="135"/>
      <c r="M471" s="135"/>
      <c r="N471" s="135"/>
      <c r="O471" s="135"/>
      <c r="P471" s="135"/>
      <c r="Q471" s="135"/>
      <c r="R471" s="135"/>
      <c r="S471" s="135"/>
      <c r="T471" s="135"/>
      <c r="U471" s="135"/>
      <c r="V471" s="135"/>
      <c r="W471" s="135"/>
      <c r="AF471" s="135"/>
      <c r="AG471" s="135"/>
      <c r="AK471" s="135"/>
      <c r="AL471" s="135"/>
      <c r="AM471" s="135"/>
      <c r="AN471" s="135"/>
    </row>
    <row r="472" spans="1:40" ht="12.75" x14ac:dyDescent="0.2">
      <c r="A472" s="135"/>
      <c r="B472" s="135"/>
      <c r="E472" s="135"/>
      <c r="G472" s="135"/>
      <c r="I472" s="135"/>
      <c r="J472" s="135"/>
      <c r="K472" s="135"/>
      <c r="L472" s="135"/>
      <c r="M472" s="135"/>
      <c r="N472" s="135"/>
      <c r="O472" s="135"/>
      <c r="P472" s="135"/>
      <c r="Q472" s="135"/>
      <c r="R472" s="135"/>
      <c r="S472" s="135"/>
      <c r="T472" s="135"/>
      <c r="U472" s="135"/>
      <c r="V472" s="135"/>
      <c r="W472" s="135"/>
      <c r="AF472" s="135"/>
      <c r="AG472" s="135"/>
      <c r="AK472" s="135"/>
      <c r="AL472" s="135"/>
      <c r="AM472" s="135"/>
      <c r="AN472" s="135"/>
    </row>
    <row r="473" spans="1:40" ht="12.75" x14ac:dyDescent="0.2">
      <c r="A473" s="135"/>
      <c r="B473" s="135"/>
      <c r="E473" s="135"/>
      <c r="G473" s="135"/>
      <c r="I473" s="135"/>
      <c r="J473" s="135"/>
      <c r="K473" s="135"/>
      <c r="L473" s="135"/>
      <c r="M473" s="135"/>
      <c r="N473" s="135"/>
      <c r="O473" s="135"/>
      <c r="P473" s="135"/>
      <c r="Q473" s="135"/>
      <c r="R473" s="135"/>
      <c r="S473" s="135"/>
      <c r="T473" s="135"/>
      <c r="U473" s="135"/>
      <c r="V473" s="135"/>
      <c r="W473" s="135"/>
      <c r="AF473" s="135"/>
      <c r="AG473" s="135"/>
      <c r="AK473" s="135"/>
      <c r="AL473" s="135"/>
      <c r="AM473" s="135"/>
      <c r="AN473" s="135"/>
    </row>
    <row r="474" spans="1:40" ht="12.75" x14ac:dyDescent="0.2">
      <c r="A474" s="135"/>
      <c r="B474" s="135"/>
      <c r="E474" s="135"/>
      <c r="G474" s="135"/>
      <c r="I474" s="135"/>
      <c r="J474" s="135"/>
      <c r="K474" s="135"/>
      <c r="L474" s="135"/>
      <c r="M474" s="135"/>
      <c r="N474" s="135"/>
      <c r="O474" s="135"/>
      <c r="P474" s="135"/>
      <c r="Q474" s="135"/>
      <c r="R474" s="135"/>
      <c r="S474" s="135"/>
      <c r="T474" s="135"/>
      <c r="U474" s="135"/>
      <c r="V474" s="135"/>
      <c r="W474" s="135"/>
      <c r="AF474" s="135"/>
      <c r="AG474" s="135"/>
      <c r="AK474" s="135"/>
      <c r="AL474" s="135"/>
      <c r="AM474" s="135"/>
      <c r="AN474" s="135"/>
    </row>
    <row r="475" spans="1:40" ht="12.75" x14ac:dyDescent="0.2">
      <c r="A475" s="135"/>
      <c r="B475" s="135"/>
      <c r="E475" s="135"/>
      <c r="G475" s="135"/>
      <c r="I475" s="135"/>
      <c r="J475" s="135"/>
      <c r="K475" s="135"/>
      <c r="L475" s="135"/>
      <c r="M475" s="135"/>
      <c r="N475" s="135"/>
      <c r="O475" s="135"/>
      <c r="P475" s="135"/>
      <c r="Q475" s="135"/>
      <c r="R475" s="135"/>
      <c r="S475" s="135"/>
      <c r="T475" s="135"/>
      <c r="U475" s="135"/>
      <c r="V475" s="135"/>
      <c r="W475" s="135"/>
      <c r="AF475" s="135"/>
      <c r="AG475" s="135"/>
      <c r="AK475" s="135"/>
      <c r="AL475" s="135"/>
      <c r="AM475" s="135"/>
      <c r="AN475" s="135"/>
    </row>
    <row r="476" spans="1:40" ht="12.75" x14ac:dyDescent="0.2">
      <c r="A476" s="135"/>
      <c r="B476" s="135"/>
      <c r="E476" s="135"/>
      <c r="G476" s="135"/>
      <c r="I476" s="135"/>
      <c r="J476" s="135"/>
      <c r="K476" s="135"/>
      <c r="L476" s="135"/>
      <c r="M476" s="135"/>
      <c r="N476" s="135"/>
      <c r="O476" s="135"/>
      <c r="P476" s="135"/>
      <c r="Q476" s="135"/>
      <c r="R476" s="135"/>
      <c r="S476" s="135"/>
      <c r="T476" s="135"/>
      <c r="U476" s="135"/>
      <c r="V476" s="135"/>
      <c r="W476" s="135"/>
      <c r="AF476" s="135"/>
      <c r="AG476" s="135"/>
      <c r="AK476" s="135"/>
      <c r="AL476" s="135"/>
      <c r="AM476" s="135"/>
      <c r="AN476" s="135"/>
    </row>
    <row r="477" spans="1:40" ht="12.75" x14ac:dyDescent="0.2">
      <c r="A477" s="135"/>
      <c r="B477" s="135"/>
      <c r="E477" s="135"/>
      <c r="G477" s="135"/>
      <c r="I477" s="135"/>
      <c r="J477" s="135"/>
      <c r="K477" s="135"/>
      <c r="L477" s="135"/>
      <c r="M477" s="135"/>
      <c r="N477" s="135"/>
      <c r="O477" s="135"/>
      <c r="P477" s="135"/>
      <c r="Q477" s="135"/>
      <c r="R477" s="135"/>
      <c r="S477" s="135"/>
      <c r="T477" s="135"/>
      <c r="U477" s="135"/>
      <c r="V477" s="135"/>
      <c r="W477" s="135"/>
      <c r="AF477" s="135"/>
      <c r="AG477" s="135"/>
      <c r="AK477" s="135"/>
      <c r="AL477" s="135"/>
      <c r="AM477" s="135"/>
      <c r="AN477" s="135"/>
    </row>
    <row r="478" spans="1:40" ht="12.75" x14ac:dyDescent="0.2">
      <c r="A478" s="135"/>
      <c r="B478" s="135"/>
      <c r="E478" s="135"/>
      <c r="G478" s="135"/>
      <c r="I478" s="135"/>
      <c r="J478" s="135"/>
      <c r="K478" s="135"/>
      <c r="L478" s="135"/>
      <c r="M478" s="135"/>
      <c r="N478" s="135"/>
      <c r="O478" s="135"/>
      <c r="P478" s="135"/>
      <c r="Q478" s="135"/>
      <c r="R478" s="135"/>
      <c r="S478" s="135"/>
      <c r="T478" s="135"/>
      <c r="U478" s="135"/>
      <c r="V478" s="135"/>
      <c r="W478" s="135"/>
      <c r="AF478" s="135"/>
      <c r="AG478" s="135"/>
      <c r="AK478" s="135"/>
      <c r="AL478" s="135"/>
      <c r="AM478" s="135"/>
      <c r="AN478" s="135"/>
    </row>
    <row r="479" spans="1:40" ht="12.75" x14ac:dyDescent="0.2">
      <c r="A479" s="135"/>
      <c r="B479" s="135"/>
      <c r="E479" s="135"/>
      <c r="G479" s="135"/>
      <c r="I479" s="135"/>
      <c r="J479" s="135"/>
      <c r="K479" s="135"/>
      <c r="L479" s="135"/>
      <c r="M479" s="135"/>
      <c r="N479" s="135"/>
      <c r="O479" s="135"/>
      <c r="P479" s="135"/>
      <c r="Q479" s="135"/>
      <c r="R479" s="135"/>
      <c r="S479" s="135"/>
      <c r="T479" s="135"/>
      <c r="U479" s="135"/>
      <c r="V479" s="135"/>
      <c r="W479" s="135"/>
      <c r="AF479" s="135"/>
      <c r="AG479" s="135"/>
      <c r="AK479" s="135"/>
      <c r="AL479" s="135"/>
      <c r="AM479" s="135"/>
      <c r="AN479" s="135"/>
    </row>
    <row r="480" spans="1:40" ht="12.75" x14ac:dyDescent="0.2">
      <c r="A480" s="135"/>
      <c r="B480" s="135"/>
      <c r="E480" s="135"/>
      <c r="G480" s="135"/>
      <c r="I480" s="135"/>
      <c r="J480" s="135"/>
      <c r="K480" s="135"/>
      <c r="L480" s="135"/>
      <c r="M480" s="135"/>
      <c r="N480" s="135"/>
      <c r="O480" s="135"/>
      <c r="P480" s="135"/>
      <c r="Q480" s="135"/>
      <c r="R480" s="135"/>
      <c r="S480" s="135"/>
      <c r="T480" s="135"/>
      <c r="U480" s="135"/>
      <c r="V480" s="135"/>
      <c r="W480" s="135"/>
      <c r="AF480" s="135"/>
      <c r="AG480" s="135"/>
      <c r="AK480" s="135"/>
      <c r="AL480" s="135"/>
      <c r="AM480" s="135"/>
      <c r="AN480" s="135"/>
    </row>
    <row r="481" spans="1:40" ht="12.75" x14ac:dyDescent="0.2">
      <c r="A481" s="135"/>
      <c r="B481" s="135"/>
      <c r="E481" s="135"/>
      <c r="G481" s="135"/>
      <c r="I481" s="135"/>
      <c r="J481" s="135"/>
      <c r="K481" s="135"/>
      <c r="L481" s="135"/>
      <c r="M481" s="135"/>
      <c r="N481" s="135"/>
      <c r="O481" s="135"/>
      <c r="P481" s="135"/>
      <c r="Q481" s="135"/>
      <c r="R481" s="135"/>
      <c r="S481" s="135"/>
      <c r="T481" s="135"/>
      <c r="U481" s="135"/>
      <c r="V481" s="135"/>
      <c r="W481" s="135"/>
      <c r="AF481" s="135"/>
      <c r="AG481" s="135"/>
      <c r="AK481" s="135"/>
      <c r="AL481" s="135"/>
      <c r="AM481" s="135"/>
      <c r="AN481" s="135"/>
    </row>
    <row r="482" spans="1:40" ht="12.75" x14ac:dyDescent="0.2">
      <c r="A482" s="135"/>
      <c r="B482" s="135"/>
      <c r="E482" s="135"/>
      <c r="G482" s="135"/>
      <c r="I482" s="135"/>
      <c r="J482" s="135"/>
      <c r="K482" s="135"/>
      <c r="L482" s="135"/>
      <c r="M482" s="135"/>
      <c r="N482" s="135"/>
      <c r="O482" s="135"/>
      <c r="P482" s="135"/>
      <c r="Q482" s="135"/>
      <c r="R482" s="135"/>
      <c r="S482" s="135"/>
      <c r="T482" s="135"/>
      <c r="U482" s="135"/>
      <c r="V482" s="135"/>
      <c r="W482" s="135"/>
      <c r="AF482" s="135"/>
      <c r="AG482" s="135"/>
      <c r="AK482" s="135"/>
      <c r="AL482" s="135"/>
      <c r="AM482" s="135"/>
      <c r="AN482" s="135"/>
    </row>
    <row r="483" spans="1:40" ht="12.75" x14ac:dyDescent="0.2">
      <c r="A483" s="135"/>
      <c r="B483" s="135"/>
      <c r="E483" s="135"/>
      <c r="G483" s="135"/>
      <c r="I483" s="135"/>
      <c r="J483" s="135"/>
      <c r="K483" s="135"/>
      <c r="L483" s="135"/>
      <c r="M483" s="135"/>
      <c r="N483" s="135"/>
      <c r="O483" s="135"/>
      <c r="P483" s="135"/>
      <c r="Q483" s="135"/>
      <c r="R483" s="135"/>
      <c r="S483" s="135"/>
      <c r="T483" s="135"/>
      <c r="U483" s="135"/>
      <c r="V483" s="135"/>
      <c r="W483" s="135"/>
      <c r="AF483" s="135"/>
      <c r="AG483" s="135"/>
      <c r="AK483" s="135"/>
      <c r="AL483" s="135"/>
      <c r="AM483" s="135"/>
      <c r="AN483" s="135"/>
    </row>
    <row r="484" spans="1:40" ht="12.75" x14ac:dyDescent="0.2">
      <c r="A484" s="135"/>
      <c r="B484" s="135"/>
      <c r="E484" s="135"/>
      <c r="G484" s="135"/>
      <c r="I484" s="135"/>
      <c r="J484" s="135"/>
      <c r="K484" s="135"/>
      <c r="L484" s="135"/>
      <c r="M484" s="135"/>
      <c r="N484" s="135"/>
      <c r="O484" s="135"/>
      <c r="P484" s="135"/>
      <c r="Q484" s="135"/>
      <c r="R484" s="135"/>
      <c r="S484" s="135"/>
      <c r="T484" s="135"/>
      <c r="U484" s="135"/>
      <c r="V484" s="135"/>
      <c r="W484" s="135"/>
      <c r="AF484" s="135"/>
      <c r="AG484" s="135"/>
      <c r="AK484" s="135"/>
      <c r="AL484" s="135"/>
      <c r="AM484" s="135"/>
      <c r="AN484" s="135"/>
    </row>
    <row r="485" spans="1:40" ht="12.75" x14ac:dyDescent="0.2">
      <c r="A485" s="135"/>
      <c r="B485" s="135"/>
      <c r="E485" s="135"/>
      <c r="G485" s="135"/>
      <c r="I485" s="135"/>
      <c r="J485" s="135"/>
      <c r="K485" s="135"/>
      <c r="L485" s="135"/>
      <c r="M485" s="135"/>
      <c r="N485" s="135"/>
      <c r="O485" s="135"/>
      <c r="P485" s="135"/>
      <c r="Q485" s="135"/>
      <c r="R485" s="135"/>
      <c r="S485" s="135"/>
      <c r="T485" s="135"/>
      <c r="U485" s="135"/>
      <c r="V485" s="135"/>
      <c r="W485" s="135"/>
      <c r="AF485" s="135"/>
      <c r="AG485" s="135"/>
      <c r="AK485" s="135"/>
      <c r="AL485" s="135"/>
      <c r="AM485" s="135"/>
      <c r="AN485" s="135"/>
    </row>
    <row r="486" spans="1:40" ht="12.75" x14ac:dyDescent="0.2">
      <c r="A486" s="135"/>
      <c r="B486" s="135"/>
      <c r="E486" s="135"/>
      <c r="G486" s="135"/>
      <c r="I486" s="135"/>
      <c r="J486" s="135"/>
      <c r="K486" s="135"/>
      <c r="L486" s="135"/>
      <c r="M486" s="135"/>
      <c r="N486" s="135"/>
      <c r="O486" s="135"/>
      <c r="P486" s="135"/>
      <c r="Q486" s="135"/>
      <c r="R486" s="135"/>
      <c r="S486" s="135"/>
      <c r="T486" s="135"/>
      <c r="U486" s="135"/>
      <c r="V486" s="135"/>
      <c r="W486" s="135"/>
      <c r="AF486" s="135"/>
      <c r="AG486" s="135"/>
      <c r="AK486" s="135"/>
      <c r="AL486" s="135"/>
      <c r="AM486" s="135"/>
      <c r="AN486" s="135"/>
    </row>
    <row r="487" spans="1:40" ht="12.75" x14ac:dyDescent="0.2">
      <c r="A487" s="135"/>
      <c r="B487" s="135"/>
      <c r="E487" s="135"/>
      <c r="G487" s="135"/>
      <c r="I487" s="135"/>
      <c r="J487" s="135"/>
      <c r="K487" s="135"/>
      <c r="L487" s="135"/>
      <c r="M487" s="135"/>
      <c r="N487" s="135"/>
      <c r="O487" s="135"/>
      <c r="P487" s="135"/>
      <c r="Q487" s="135"/>
      <c r="R487" s="135"/>
      <c r="S487" s="135"/>
      <c r="T487" s="135"/>
      <c r="U487" s="135"/>
      <c r="V487" s="135"/>
      <c r="W487" s="135"/>
      <c r="AF487" s="135"/>
      <c r="AG487" s="135"/>
      <c r="AK487" s="135"/>
      <c r="AL487" s="135"/>
      <c r="AM487" s="135"/>
      <c r="AN487" s="135"/>
    </row>
    <row r="488" spans="1:40" ht="12.75" x14ac:dyDescent="0.2">
      <c r="A488" s="135"/>
      <c r="B488" s="135"/>
      <c r="E488" s="135"/>
      <c r="G488" s="135"/>
      <c r="I488" s="135"/>
      <c r="J488" s="135"/>
      <c r="K488" s="135"/>
      <c r="L488" s="135"/>
      <c r="M488" s="135"/>
      <c r="N488" s="135"/>
      <c r="O488" s="135"/>
      <c r="P488" s="135"/>
      <c r="Q488" s="135"/>
      <c r="R488" s="135"/>
      <c r="S488" s="135"/>
      <c r="T488" s="135"/>
      <c r="U488" s="135"/>
      <c r="V488" s="135"/>
      <c r="W488" s="135"/>
      <c r="AF488" s="135"/>
      <c r="AG488" s="135"/>
      <c r="AK488" s="135"/>
      <c r="AL488" s="135"/>
      <c r="AM488" s="135"/>
      <c r="AN488" s="135"/>
    </row>
    <row r="489" spans="1:40" ht="12.75" x14ac:dyDescent="0.2">
      <c r="A489" s="135"/>
      <c r="B489" s="135"/>
      <c r="E489" s="135"/>
      <c r="G489" s="135"/>
      <c r="I489" s="135"/>
      <c r="J489" s="135"/>
      <c r="K489" s="135"/>
      <c r="L489" s="135"/>
      <c r="M489" s="135"/>
      <c r="N489" s="135"/>
      <c r="O489" s="135"/>
      <c r="P489" s="135"/>
      <c r="Q489" s="135"/>
      <c r="R489" s="135"/>
      <c r="S489" s="135"/>
      <c r="T489" s="135"/>
      <c r="U489" s="135"/>
      <c r="V489" s="135"/>
      <c r="W489" s="135"/>
      <c r="AF489" s="135"/>
      <c r="AG489" s="135"/>
      <c r="AK489" s="135"/>
      <c r="AL489" s="135"/>
      <c r="AM489" s="135"/>
      <c r="AN489" s="135"/>
    </row>
    <row r="490" spans="1:40" ht="12.75" x14ac:dyDescent="0.2">
      <c r="A490" s="135"/>
      <c r="B490" s="135"/>
      <c r="E490" s="135"/>
      <c r="G490" s="135"/>
      <c r="I490" s="135"/>
      <c r="J490" s="135"/>
      <c r="K490" s="135"/>
      <c r="L490" s="135"/>
      <c r="M490" s="135"/>
      <c r="N490" s="135"/>
      <c r="O490" s="135"/>
      <c r="P490" s="135"/>
      <c r="Q490" s="135"/>
      <c r="R490" s="135"/>
      <c r="S490" s="135"/>
      <c r="T490" s="135"/>
      <c r="U490" s="135"/>
      <c r="V490" s="135"/>
      <c r="W490" s="135"/>
      <c r="AF490" s="135"/>
      <c r="AG490" s="135"/>
      <c r="AK490" s="135"/>
      <c r="AL490" s="135"/>
      <c r="AM490" s="135"/>
      <c r="AN490" s="135"/>
    </row>
    <row r="491" spans="1:40" ht="12.75" x14ac:dyDescent="0.2">
      <c r="A491" s="135"/>
      <c r="B491" s="135"/>
      <c r="E491" s="135"/>
      <c r="G491" s="135"/>
      <c r="I491" s="135"/>
      <c r="J491" s="135"/>
      <c r="K491" s="135"/>
      <c r="L491" s="135"/>
      <c r="M491" s="135"/>
      <c r="N491" s="135"/>
      <c r="O491" s="135"/>
      <c r="P491" s="135"/>
      <c r="Q491" s="135"/>
      <c r="R491" s="135"/>
      <c r="S491" s="135"/>
      <c r="T491" s="135"/>
      <c r="U491" s="135"/>
      <c r="V491" s="135"/>
      <c r="W491" s="135"/>
      <c r="AF491" s="135"/>
      <c r="AG491" s="135"/>
      <c r="AK491" s="135"/>
      <c r="AL491" s="135"/>
      <c r="AM491" s="135"/>
      <c r="AN491" s="135"/>
    </row>
    <row r="492" spans="1:40" ht="12.75" x14ac:dyDescent="0.2">
      <c r="A492" s="135"/>
      <c r="B492" s="135"/>
      <c r="E492" s="135"/>
      <c r="G492" s="135"/>
      <c r="I492" s="135"/>
      <c r="J492" s="135"/>
      <c r="K492" s="135"/>
      <c r="L492" s="135"/>
      <c r="M492" s="135"/>
      <c r="N492" s="135"/>
      <c r="O492" s="135"/>
      <c r="P492" s="135"/>
      <c r="Q492" s="135"/>
      <c r="R492" s="135"/>
      <c r="S492" s="135"/>
      <c r="T492" s="135"/>
      <c r="U492" s="135"/>
      <c r="V492" s="135"/>
      <c r="W492" s="135"/>
      <c r="AF492" s="135"/>
      <c r="AG492" s="135"/>
      <c r="AK492" s="135"/>
      <c r="AL492" s="135"/>
      <c r="AM492" s="135"/>
      <c r="AN492" s="135"/>
    </row>
    <row r="493" spans="1:40" ht="12.75" x14ac:dyDescent="0.2">
      <c r="A493" s="135"/>
      <c r="B493" s="135"/>
      <c r="E493" s="135"/>
      <c r="G493" s="135"/>
      <c r="I493" s="135"/>
      <c r="J493" s="135"/>
      <c r="K493" s="135"/>
      <c r="L493" s="135"/>
      <c r="M493" s="135"/>
      <c r="N493" s="135"/>
      <c r="O493" s="135"/>
      <c r="P493" s="135"/>
      <c r="Q493" s="135"/>
      <c r="R493" s="135"/>
      <c r="S493" s="135"/>
      <c r="T493" s="135"/>
      <c r="U493" s="135"/>
      <c r="V493" s="135"/>
      <c r="W493" s="135"/>
      <c r="AF493" s="135"/>
      <c r="AG493" s="135"/>
      <c r="AK493" s="135"/>
      <c r="AL493" s="135"/>
      <c r="AM493" s="135"/>
      <c r="AN493" s="135"/>
    </row>
    <row r="494" spans="1:40" ht="12.75" x14ac:dyDescent="0.2">
      <c r="A494" s="135"/>
      <c r="B494" s="135"/>
      <c r="E494" s="135"/>
      <c r="G494" s="135"/>
      <c r="I494" s="135"/>
      <c r="J494" s="135"/>
      <c r="K494" s="135"/>
      <c r="L494" s="135"/>
      <c r="M494" s="135"/>
      <c r="N494" s="135"/>
      <c r="O494" s="135"/>
      <c r="P494" s="135"/>
      <c r="Q494" s="135"/>
      <c r="R494" s="135"/>
      <c r="S494" s="135"/>
      <c r="T494" s="135"/>
      <c r="U494" s="135"/>
      <c r="V494" s="135"/>
      <c r="W494" s="135"/>
      <c r="AF494" s="135"/>
      <c r="AG494" s="135"/>
      <c r="AK494" s="135"/>
      <c r="AL494" s="135"/>
      <c r="AM494" s="135"/>
      <c r="AN494" s="135"/>
    </row>
    <row r="495" spans="1:40" ht="12.75" x14ac:dyDescent="0.2">
      <c r="A495" s="135"/>
      <c r="B495" s="135"/>
      <c r="E495" s="135"/>
      <c r="G495" s="135"/>
      <c r="I495" s="135"/>
      <c r="J495" s="135"/>
      <c r="K495" s="135"/>
      <c r="L495" s="135"/>
      <c r="M495" s="135"/>
      <c r="N495" s="135"/>
      <c r="O495" s="135"/>
      <c r="P495" s="135"/>
      <c r="Q495" s="135"/>
      <c r="R495" s="135"/>
      <c r="S495" s="135"/>
      <c r="T495" s="135"/>
      <c r="U495" s="135"/>
      <c r="V495" s="135"/>
      <c r="W495" s="135"/>
      <c r="AF495" s="135"/>
      <c r="AG495" s="135"/>
      <c r="AK495" s="135"/>
      <c r="AL495" s="135"/>
      <c r="AM495" s="135"/>
      <c r="AN495" s="135"/>
    </row>
    <row r="496" spans="1:40" ht="12.75" x14ac:dyDescent="0.2">
      <c r="A496" s="135"/>
      <c r="B496" s="135"/>
      <c r="E496" s="135"/>
      <c r="G496" s="135"/>
      <c r="I496" s="135"/>
      <c r="J496" s="135"/>
      <c r="K496" s="135"/>
      <c r="L496" s="135"/>
      <c r="M496" s="135"/>
      <c r="N496" s="135"/>
      <c r="O496" s="135"/>
      <c r="P496" s="135"/>
      <c r="Q496" s="135"/>
      <c r="R496" s="135"/>
      <c r="S496" s="135"/>
      <c r="T496" s="135"/>
      <c r="U496" s="135"/>
      <c r="V496" s="135"/>
      <c r="W496" s="135"/>
      <c r="AF496" s="135"/>
      <c r="AG496" s="135"/>
      <c r="AK496" s="135"/>
      <c r="AL496" s="135"/>
      <c r="AM496" s="135"/>
      <c r="AN496" s="135"/>
    </row>
    <row r="497" spans="1:40" ht="12.75" x14ac:dyDescent="0.2">
      <c r="A497" s="135"/>
      <c r="B497" s="135"/>
      <c r="E497" s="135"/>
      <c r="G497" s="135"/>
      <c r="I497" s="135"/>
      <c r="J497" s="135"/>
      <c r="K497" s="135"/>
      <c r="L497" s="135"/>
      <c r="M497" s="135"/>
      <c r="N497" s="135"/>
      <c r="O497" s="135"/>
      <c r="P497" s="135"/>
      <c r="Q497" s="135"/>
      <c r="R497" s="135"/>
      <c r="S497" s="135"/>
      <c r="T497" s="135"/>
      <c r="U497" s="135"/>
      <c r="V497" s="135"/>
      <c r="W497" s="135"/>
      <c r="AF497" s="135"/>
      <c r="AG497" s="135"/>
      <c r="AK497" s="135"/>
      <c r="AL497" s="135"/>
      <c r="AM497" s="135"/>
      <c r="AN497" s="135"/>
    </row>
    <row r="498" spans="1:40" ht="12.75" x14ac:dyDescent="0.2">
      <c r="A498" s="135"/>
      <c r="B498" s="135"/>
      <c r="E498" s="135"/>
      <c r="G498" s="135"/>
      <c r="I498" s="135"/>
      <c r="J498" s="135"/>
      <c r="K498" s="135"/>
      <c r="L498" s="135"/>
      <c r="M498" s="135"/>
      <c r="N498" s="135"/>
      <c r="O498" s="135"/>
      <c r="P498" s="135"/>
      <c r="Q498" s="135"/>
      <c r="R498" s="135"/>
      <c r="S498" s="135"/>
      <c r="T498" s="135"/>
      <c r="U498" s="135"/>
      <c r="V498" s="135"/>
      <c r="W498" s="135"/>
      <c r="AF498" s="135"/>
      <c r="AG498" s="135"/>
      <c r="AK498" s="135"/>
      <c r="AL498" s="135"/>
      <c r="AM498" s="135"/>
      <c r="AN498" s="135"/>
    </row>
    <row r="499" spans="1:40" ht="12.75" x14ac:dyDescent="0.2">
      <c r="A499" s="135"/>
      <c r="B499" s="135"/>
      <c r="E499" s="135"/>
      <c r="G499" s="135"/>
      <c r="I499" s="135"/>
      <c r="J499" s="135"/>
      <c r="K499" s="135"/>
      <c r="L499" s="135"/>
      <c r="M499" s="135"/>
      <c r="N499" s="135"/>
      <c r="O499" s="135"/>
      <c r="P499" s="135"/>
      <c r="Q499" s="135"/>
      <c r="R499" s="135"/>
      <c r="S499" s="135"/>
      <c r="T499" s="135"/>
      <c r="U499" s="135"/>
      <c r="V499" s="135"/>
      <c r="W499" s="135"/>
      <c r="AF499" s="135"/>
      <c r="AG499" s="135"/>
      <c r="AK499" s="135"/>
      <c r="AL499" s="135"/>
      <c r="AM499" s="135"/>
      <c r="AN499" s="135"/>
    </row>
    <row r="500" spans="1:40" ht="12.75" x14ac:dyDescent="0.2">
      <c r="A500" s="135"/>
      <c r="B500" s="135"/>
      <c r="E500" s="135"/>
      <c r="G500" s="135"/>
      <c r="I500" s="135"/>
      <c r="J500" s="135"/>
      <c r="K500" s="135"/>
      <c r="L500" s="135"/>
      <c r="M500" s="135"/>
      <c r="N500" s="135"/>
      <c r="O500" s="135"/>
      <c r="P500" s="135"/>
      <c r="Q500" s="135"/>
      <c r="R500" s="135"/>
      <c r="S500" s="135"/>
      <c r="T500" s="135"/>
      <c r="U500" s="135"/>
      <c r="V500" s="135"/>
      <c r="W500" s="135"/>
      <c r="AF500" s="135"/>
      <c r="AG500" s="135"/>
      <c r="AK500" s="135"/>
      <c r="AL500" s="135"/>
      <c r="AM500" s="135"/>
      <c r="AN500" s="135"/>
    </row>
    <row r="501" spans="1:40" ht="12.75" x14ac:dyDescent="0.2">
      <c r="A501" s="135"/>
      <c r="B501" s="135"/>
      <c r="E501" s="135"/>
      <c r="G501" s="135"/>
      <c r="I501" s="135"/>
      <c r="J501" s="135"/>
      <c r="K501" s="135"/>
      <c r="L501" s="135"/>
      <c r="M501" s="135"/>
      <c r="N501" s="135"/>
      <c r="O501" s="135"/>
      <c r="P501" s="135"/>
      <c r="Q501" s="135"/>
      <c r="R501" s="135"/>
      <c r="S501" s="135"/>
      <c r="T501" s="135"/>
      <c r="U501" s="135"/>
      <c r="V501" s="135"/>
      <c r="W501" s="135"/>
      <c r="AF501" s="135"/>
      <c r="AG501" s="135"/>
      <c r="AK501" s="135"/>
      <c r="AL501" s="135"/>
      <c r="AM501" s="135"/>
      <c r="AN501" s="135"/>
    </row>
    <row r="502" spans="1:40" ht="12.75" x14ac:dyDescent="0.2">
      <c r="A502" s="135"/>
      <c r="B502" s="135"/>
      <c r="E502" s="135"/>
      <c r="G502" s="135"/>
      <c r="I502" s="135"/>
      <c r="J502" s="135"/>
      <c r="K502" s="135"/>
      <c r="L502" s="135"/>
      <c r="M502" s="135"/>
      <c r="N502" s="135"/>
      <c r="O502" s="135"/>
      <c r="P502" s="135"/>
      <c r="Q502" s="135"/>
      <c r="R502" s="135"/>
      <c r="S502" s="135"/>
      <c r="T502" s="135"/>
      <c r="U502" s="135"/>
      <c r="V502" s="135"/>
      <c r="W502" s="135"/>
      <c r="AF502" s="135"/>
      <c r="AG502" s="135"/>
      <c r="AK502" s="135"/>
      <c r="AL502" s="135"/>
      <c r="AM502" s="135"/>
      <c r="AN502" s="135"/>
    </row>
    <row r="503" spans="1:40" ht="12.75" x14ac:dyDescent="0.2">
      <c r="A503" s="135"/>
      <c r="B503" s="135"/>
      <c r="E503" s="135"/>
      <c r="G503" s="135"/>
      <c r="I503" s="135"/>
      <c r="J503" s="135"/>
      <c r="K503" s="135"/>
      <c r="L503" s="135"/>
      <c r="M503" s="135"/>
      <c r="N503" s="135"/>
      <c r="O503" s="135"/>
      <c r="P503" s="135"/>
      <c r="Q503" s="135"/>
      <c r="R503" s="135"/>
      <c r="S503" s="135"/>
      <c r="T503" s="135"/>
      <c r="U503" s="135"/>
      <c r="V503" s="135"/>
      <c r="W503" s="135"/>
      <c r="AF503" s="135"/>
      <c r="AG503" s="135"/>
      <c r="AK503" s="135"/>
      <c r="AL503" s="135"/>
      <c r="AM503" s="135"/>
      <c r="AN503" s="135"/>
    </row>
    <row r="504" spans="1:40" ht="12.75" x14ac:dyDescent="0.2">
      <c r="A504" s="135"/>
      <c r="B504" s="135"/>
      <c r="E504" s="135"/>
      <c r="G504" s="135"/>
      <c r="I504" s="135"/>
      <c r="J504" s="135"/>
      <c r="K504" s="135"/>
      <c r="L504" s="135"/>
      <c r="M504" s="135"/>
      <c r="N504" s="135"/>
      <c r="O504" s="135"/>
      <c r="P504" s="135"/>
      <c r="Q504" s="135"/>
      <c r="R504" s="135"/>
      <c r="S504" s="135"/>
      <c r="T504" s="135"/>
      <c r="U504" s="135"/>
      <c r="V504" s="135"/>
      <c r="W504" s="135"/>
      <c r="AF504" s="135"/>
      <c r="AG504" s="135"/>
      <c r="AK504" s="135"/>
      <c r="AL504" s="135"/>
      <c r="AM504" s="135"/>
      <c r="AN504" s="135"/>
    </row>
    <row r="505" spans="1:40" ht="12.75" x14ac:dyDescent="0.2">
      <c r="A505" s="135"/>
      <c r="B505" s="135"/>
      <c r="E505" s="135"/>
      <c r="G505" s="135"/>
      <c r="I505" s="135"/>
      <c r="J505" s="135"/>
      <c r="K505" s="135"/>
      <c r="L505" s="135"/>
      <c r="M505" s="135"/>
      <c r="N505" s="135"/>
      <c r="O505" s="135"/>
      <c r="P505" s="135"/>
      <c r="Q505" s="135"/>
      <c r="R505" s="135"/>
      <c r="S505" s="135"/>
      <c r="T505" s="135"/>
      <c r="U505" s="135"/>
      <c r="V505" s="135"/>
      <c r="W505" s="135"/>
      <c r="AF505" s="135"/>
      <c r="AG505" s="135"/>
      <c r="AK505" s="135"/>
      <c r="AL505" s="135"/>
      <c r="AM505" s="135"/>
      <c r="AN505" s="135"/>
    </row>
    <row r="506" spans="1:40" ht="12.75" x14ac:dyDescent="0.2">
      <c r="A506" s="135"/>
      <c r="B506" s="135"/>
      <c r="E506" s="135"/>
      <c r="G506" s="135"/>
      <c r="I506" s="135"/>
      <c r="J506" s="135"/>
      <c r="K506" s="135"/>
      <c r="L506" s="135"/>
      <c r="M506" s="135"/>
      <c r="N506" s="135"/>
      <c r="O506" s="135"/>
      <c r="P506" s="135"/>
      <c r="Q506" s="135"/>
      <c r="R506" s="135"/>
      <c r="S506" s="135"/>
      <c r="T506" s="135"/>
      <c r="U506" s="135"/>
      <c r="V506" s="135"/>
      <c r="W506" s="135"/>
      <c r="AF506" s="135"/>
      <c r="AG506" s="135"/>
      <c r="AK506" s="135"/>
      <c r="AL506" s="135"/>
      <c r="AM506" s="135"/>
      <c r="AN506" s="135"/>
    </row>
    <row r="507" spans="1:40" ht="12.75" x14ac:dyDescent="0.2">
      <c r="A507" s="135"/>
      <c r="B507" s="135"/>
      <c r="E507" s="135"/>
      <c r="G507" s="135"/>
      <c r="I507" s="135"/>
      <c r="J507" s="135"/>
      <c r="K507" s="135"/>
      <c r="L507" s="135"/>
      <c r="M507" s="135"/>
      <c r="N507" s="135"/>
      <c r="O507" s="135"/>
      <c r="P507" s="135"/>
      <c r="Q507" s="135"/>
      <c r="R507" s="135"/>
      <c r="S507" s="135"/>
      <c r="T507" s="135"/>
      <c r="U507" s="135"/>
      <c r="V507" s="135"/>
      <c r="W507" s="135"/>
      <c r="AF507" s="135"/>
      <c r="AG507" s="135"/>
      <c r="AK507" s="135"/>
      <c r="AL507" s="135"/>
      <c r="AM507" s="135"/>
      <c r="AN507" s="135"/>
    </row>
    <row r="508" spans="1:40" ht="12.75" x14ac:dyDescent="0.2">
      <c r="A508" s="135"/>
      <c r="B508" s="135"/>
      <c r="E508" s="135"/>
      <c r="G508" s="135"/>
      <c r="I508" s="135"/>
      <c r="J508" s="135"/>
      <c r="K508" s="135"/>
      <c r="L508" s="135"/>
      <c r="M508" s="135"/>
      <c r="N508" s="135"/>
      <c r="O508" s="135"/>
      <c r="P508" s="135"/>
      <c r="Q508" s="135"/>
      <c r="R508" s="135"/>
      <c r="S508" s="135"/>
      <c r="T508" s="135"/>
      <c r="U508" s="135"/>
      <c r="V508" s="135"/>
      <c r="W508" s="135"/>
      <c r="AF508" s="135"/>
      <c r="AG508" s="135"/>
      <c r="AK508" s="135"/>
      <c r="AL508" s="135"/>
      <c r="AM508" s="135"/>
      <c r="AN508" s="135"/>
    </row>
    <row r="509" spans="1:40" ht="12.75" x14ac:dyDescent="0.2">
      <c r="A509" s="135"/>
      <c r="B509" s="135"/>
      <c r="E509" s="135"/>
      <c r="G509" s="135"/>
      <c r="I509" s="135"/>
      <c r="J509" s="135"/>
      <c r="K509" s="135"/>
      <c r="L509" s="135"/>
      <c r="M509" s="135"/>
      <c r="N509" s="135"/>
      <c r="O509" s="135"/>
      <c r="P509" s="135"/>
      <c r="Q509" s="135"/>
      <c r="R509" s="135"/>
      <c r="S509" s="135"/>
      <c r="T509" s="135"/>
      <c r="U509" s="135"/>
      <c r="V509" s="135"/>
      <c r="W509" s="135"/>
      <c r="AF509" s="135"/>
      <c r="AG509" s="135"/>
      <c r="AK509" s="135"/>
      <c r="AL509" s="135"/>
      <c r="AM509" s="135"/>
      <c r="AN509" s="135"/>
    </row>
    <row r="510" spans="1:40" ht="12.75" x14ac:dyDescent="0.2">
      <c r="A510" s="135"/>
      <c r="B510" s="135"/>
      <c r="E510" s="135"/>
      <c r="G510" s="135"/>
      <c r="I510" s="135"/>
      <c r="J510" s="135"/>
      <c r="K510" s="135"/>
      <c r="L510" s="135"/>
      <c r="M510" s="135"/>
      <c r="N510" s="135"/>
      <c r="O510" s="135"/>
      <c r="P510" s="135"/>
      <c r="Q510" s="135"/>
      <c r="R510" s="135"/>
      <c r="S510" s="135"/>
      <c r="T510" s="135"/>
      <c r="U510" s="135"/>
      <c r="V510" s="135"/>
      <c r="W510" s="135"/>
      <c r="AF510" s="135"/>
      <c r="AG510" s="135"/>
      <c r="AK510" s="135"/>
      <c r="AL510" s="135"/>
      <c r="AM510" s="135"/>
      <c r="AN510" s="135"/>
    </row>
    <row r="511" spans="1:40" ht="12.75" x14ac:dyDescent="0.2">
      <c r="A511" s="135"/>
      <c r="B511" s="135"/>
      <c r="E511" s="135"/>
      <c r="G511" s="135"/>
      <c r="I511" s="135"/>
      <c r="J511" s="135"/>
      <c r="K511" s="135"/>
      <c r="L511" s="135"/>
      <c r="M511" s="135"/>
      <c r="N511" s="135"/>
      <c r="O511" s="135"/>
      <c r="P511" s="135"/>
      <c r="Q511" s="135"/>
      <c r="R511" s="135"/>
      <c r="S511" s="135"/>
      <c r="T511" s="135"/>
      <c r="U511" s="135"/>
      <c r="V511" s="135"/>
      <c r="W511" s="135"/>
      <c r="AF511" s="135"/>
      <c r="AG511" s="135"/>
      <c r="AK511" s="135"/>
      <c r="AL511" s="135"/>
      <c r="AM511" s="135"/>
      <c r="AN511" s="135"/>
    </row>
    <row r="512" spans="1:40" ht="12.75" x14ac:dyDescent="0.2">
      <c r="A512" s="135"/>
      <c r="B512" s="135"/>
      <c r="E512" s="135"/>
      <c r="G512" s="135"/>
      <c r="I512" s="135"/>
      <c r="J512" s="135"/>
      <c r="K512" s="135"/>
      <c r="L512" s="135"/>
      <c r="M512" s="135"/>
      <c r="N512" s="135"/>
      <c r="O512" s="135"/>
      <c r="P512" s="135"/>
      <c r="Q512" s="135"/>
      <c r="R512" s="135"/>
      <c r="S512" s="135"/>
      <c r="T512" s="135"/>
      <c r="U512" s="135"/>
      <c r="V512" s="135"/>
      <c r="W512" s="135"/>
      <c r="AF512" s="135"/>
      <c r="AG512" s="135"/>
      <c r="AK512" s="135"/>
      <c r="AL512" s="135"/>
      <c r="AM512" s="135"/>
      <c r="AN512" s="135"/>
    </row>
    <row r="513" spans="1:40" ht="12.75" x14ac:dyDescent="0.2">
      <c r="A513" s="135"/>
      <c r="B513" s="135"/>
      <c r="E513" s="135"/>
      <c r="G513" s="135"/>
      <c r="I513" s="135"/>
      <c r="J513" s="135"/>
      <c r="K513" s="135"/>
      <c r="L513" s="135"/>
      <c r="M513" s="135"/>
      <c r="N513" s="135"/>
      <c r="O513" s="135"/>
      <c r="P513" s="135"/>
      <c r="Q513" s="135"/>
      <c r="R513" s="135"/>
      <c r="S513" s="135"/>
      <c r="T513" s="135"/>
      <c r="U513" s="135"/>
      <c r="V513" s="135"/>
      <c r="W513" s="135"/>
      <c r="AF513" s="135"/>
      <c r="AG513" s="135"/>
      <c r="AK513" s="135"/>
      <c r="AL513" s="135"/>
      <c r="AM513" s="135"/>
      <c r="AN513" s="135"/>
    </row>
    <row r="514" spans="1:40" ht="12.75" x14ac:dyDescent="0.2">
      <c r="A514" s="135"/>
      <c r="B514" s="135"/>
      <c r="E514" s="135"/>
      <c r="G514" s="135"/>
      <c r="I514" s="135"/>
      <c r="J514" s="135"/>
      <c r="K514" s="135"/>
      <c r="L514" s="135"/>
      <c r="M514" s="135"/>
      <c r="N514" s="135"/>
      <c r="O514" s="135"/>
      <c r="P514" s="135"/>
      <c r="Q514" s="135"/>
      <c r="R514" s="135"/>
      <c r="S514" s="135"/>
      <c r="T514" s="135"/>
      <c r="U514" s="135"/>
      <c r="V514" s="135"/>
      <c r="W514" s="135"/>
      <c r="AF514" s="135"/>
      <c r="AG514" s="135"/>
      <c r="AK514" s="135"/>
      <c r="AL514" s="135"/>
      <c r="AM514" s="135"/>
      <c r="AN514" s="135"/>
    </row>
    <row r="515" spans="1:40" ht="12.75" x14ac:dyDescent="0.2">
      <c r="A515" s="135"/>
      <c r="B515" s="135"/>
      <c r="E515" s="135"/>
      <c r="G515" s="135"/>
      <c r="I515" s="135"/>
      <c r="J515" s="135"/>
      <c r="K515" s="135"/>
      <c r="L515" s="135"/>
      <c r="M515" s="135"/>
      <c r="N515" s="135"/>
      <c r="O515" s="135"/>
      <c r="P515" s="135"/>
      <c r="Q515" s="135"/>
      <c r="R515" s="135"/>
      <c r="S515" s="135"/>
      <c r="T515" s="135"/>
      <c r="U515" s="135"/>
      <c r="V515" s="135"/>
      <c r="W515" s="135"/>
      <c r="AF515" s="135"/>
      <c r="AG515" s="135"/>
      <c r="AK515" s="135"/>
      <c r="AL515" s="135"/>
      <c r="AM515" s="135"/>
      <c r="AN515" s="135"/>
    </row>
    <row r="516" spans="1:40" ht="12.75" x14ac:dyDescent="0.2">
      <c r="A516" s="135"/>
      <c r="B516" s="135"/>
      <c r="E516" s="135"/>
      <c r="G516" s="135"/>
      <c r="I516" s="135"/>
      <c r="J516" s="135"/>
      <c r="K516" s="135"/>
      <c r="L516" s="135"/>
      <c r="M516" s="135"/>
      <c r="N516" s="135"/>
      <c r="O516" s="135"/>
      <c r="P516" s="135"/>
      <c r="Q516" s="135"/>
      <c r="R516" s="135"/>
      <c r="S516" s="135"/>
      <c r="T516" s="135"/>
      <c r="U516" s="135"/>
      <c r="V516" s="135"/>
      <c r="W516" s="135"/>
      <c r="AF516" s="135"/>
      <c r="AG516" s="135"/>
      <c r="AK516" s="135"/>
      <c r="AL516" s="135"/>
      <c r="AM516" s="135"/>
      <c r="AN516" s="135"/>
    </row>
    <row r="517" spans="1:40" ht="12.75" x14ac:dyDescent="0.2">
      <c r="A517" s="135"/>
      <c r="B517" s="135"/>
      <c r="E517" s="135"/>
      <c r="G517" s="135"/>
      <c r="I517" s="135"/>
      <c r="J517" s="135"/>
      <c r="K517" s="135"/>
      <c r="L517" s="135"/>
      <c r="M517" s="135"/>
      <c r="N517" s="135"/>
      <c r="O517" s="135"/>
      <c r="P517" s="135"/>
      <c r="Q517" s="135"/>
      <c r="R517" s="135"/>
      <c r="S517" s="135"/>
      <c r="T517" s="135"/>
      <c r="U517" s="135"/>
      <c r="V517" s="135"/>
      <c r="W517" s="135"/>
      <c r="AF517" s="135"/>
      <c r="AG517" s="135"/>
      <c r="AK517" s="135"/>
      <c r="AL517" s="135"/>
      <c r="AM517" s="135"/>
      <c r="AN517" s="135"/>
    </row>
    <row r="518" spans="1:40" ht="12.75" x14ac:dyDescent="0.2">
      <c r="A518" s="135"/>
      <c r="B518" s="135"/>
      <c r="E518" s="135"/>
      <c r="G518" s="135"/>
      <c r="I518" s="135"/>
      <c r="J518" s="135"/>
      <c r="K518" s="135"/>
      <c r="L518" s="135"/>
      <c r="M518" s="135"/>
      <c r="N518" s="135"/>
      <c r="O518" s="135"/>
      <c r="P518" s="135"/>
      <c r="Q518" s="135"/>
      <c r="R518" s="135"/>
      <c r="S518" s="135"/>
      <c r="T518" s="135"/>
      <c r="U518" s="135"/>
      <c r="V518" s="135"/>
      <c r="W518" s="135"/>
      <c r="AF518" s="135"/>
      <c r="AG518" s="135"/>
      <c r="AK518" s="135"/>
      <c r="AL518" s="135"/>
      <c r="AM518" s="135"/>
      <c r="AN518" s="135"/>
    </row>
    <row r="519" spans="1:40" ht="12.75" x14ac:dyDescent="0.2">
      <c r="A519" s="135"/>
      <c r="B519" s="135"/>
      <c r="E519" s="135"/>
      <c r="G519" s="135"/>
      <c r="I519" s="135"/>
      <c r="J519" s="135"/>
      <c r="K519" s="135"/>
      <c r="L519" s="135"/>
      <c r="M519" s="135"/>
      <c r="N519" s="135"/>
      <c r="O519" s="135"/>
      <c r="P519" s="135"/>
      <c r="Q519" s="135"/>
      <c r="R519" s="135"/>
      <c r="S519" s="135"/>
      <c r="T519" s="135"/>
      <c r="U519" s="135"/>
      <c r="V519" s="135"/>
      <c r="W519" s="135"/>
      <c r="AF519" s="135"/>
      <c r="AG519" s="135"/>
      <c r="AK519" s="135"/>
      <c r="AL519" s="135"/>
      <c r="AM519" s="135"/>
      <c r="AN519" s="135"/>
    </row>
    <row r="520" spans="1:40" ht="12.75" x14ac:dyDescent="0.2">
      <c r="A520" s="135"/>
      <c r="B520" s="135"/>
      <c r="E520" s="135"/>
      <c r="G520" s="135"/>
      <c r="I520" s="135"/>
      <c r="J520" s="135"/>
      <c r="K520" s="135"/>
      <c r="L520" s="135"/>
      <c r="M520" s="135"/>
      <c r="N520" s="135"/>
      <c r="O520" s="135"/>
      <c r="P520" s="135"/>
      <c r="Q520" s="135"/>
      <c r="R520" s="135"/>
      <c r="S520" s="135"/>
      <c r="T520" s="135"/>
      <c r="U520" s="135"/>
      <c r="V520" s="135"/>
      <c r="W520" s="135"/>
      <c r="AF520" s="135"/>
      <c r="AG520" s="135"/>
      <c r="AK520" s="135"/>
      <c r="AL520" s="135"/>
      <c r="AM520" s="135"/>
      <c r="AN520" s="135"/>
    </row>
    <row r="521" spans="1:40" ht="12.75" x14ac:dyDescent="0.2">
      <c r="A521" s="135"/>
      <c r="B521" s="135"/>
      <c r="E521" s="135"/>
      <c r="G521" s="135"/>
      <c r="I521" s="135"/>
      <c r="J521" s="135"/>
      <c r="K521" s="135"/>
      <c r="L521" s="135"/>
      <c r="M521" s="135"/>
      <c r="N521" s="135"/>
      <c r="O521" s="135"/>
      <c r="P521" s="135"/>
      <c r="Q521" s="135"/>
      <c r="R521" s="135"/>
      <c r="S521" s="135"/>
      <c r="T521" s="135"/>
      <c r="U521" s="135"/>
      <c r="V521" s="135"/>
      <c r="W521" s="135"/>
      <c r="AF521" s="135"/>
      <c r="AG521" s="135"/>
      <c r="AK521" s="135"/>
      <c r="AL521" s="135"/>
      <c r="AM521" s="135"/>
      <c r="AN521" s="135"/>
    </row>
    <row r="522" spans="1:40" ht="12.75" x14ac:dyDescent="0.2">
      <c r="A522" s="135"/>
      <c r="B522" s="135"/>
      <c r="E522" s="135"/>
      <c r="G522" s="135"/>
      <c r="I522" s="135"/>
      <c r="J522" s="135"/>
      <c r="K522" s="135"/>
      <c r="L522" s="135"/>
      <c r="M522" s="135"/>
      <c r="N522" s="135"/>
      <c r="O522" s="135"/>
      <c r="P522" s="135"/>
      <c r="Q522" s="135"/>
      <c r="R522" s="135"/>
      <c r="S522" s="135"/>
      <c r="T522" s="135"/>
      <c r="U522" s="135"/>
      <c r="V522" s="135"/>
      <c r="W522" s="135"/>
      <c r="AF522" s="135"/>
      <c r="AG522" s="135"/>
      <c r="AK522" s="135"/>
      <c r="AL522" s="135"/>
      <c r="AM522" s="135"/>
      <c r="AN522" s="135"/>
    </row>
    <row r="523" spans="1:40" ht="12.75" x14ac:dyDescent="0.2">
      <c r="A523" s="135"/>
      <c r="B523" s="135"/>
      <c r="E523" s="135"/>
      <c r="G523" s="135"/>
      <c r="I523" s="135"/>
      <c r="J523" s="135"/>
      <c r="K523" s="135"/>
      <c r="L523" s="135"/>
      <c r="M523" s="135"/>
      <c r="N523" s="135"/>
      <c r="O523" s="135"/>
      <c r="P523" s="135"/>
      <c r="Q523" s="135"/>
      <c r="R523" s="135"/>
      <c r="S523" s="135"/>
      <c r="T523" s="135"/>
      <c r="U523" s="135"/>
      <c r="V523" s="135"/>
      <c r="W523" s="135"/>
      <c r="AF523" s="135"/>
      <c r="AG523" s="135"/>
      <c r="AK523" s="135"/>
      <c r="AL523" s="135"/>
      <c r="AM523" s="135"/>
      <c r="AN523" s="135"/>
    </row>
    <row r="524" spans="1:40" ht="12.75" x14ac:dyDescent="0.2">
      <c r="A524" s="135"/>
      <c r="B524" s="135"/>
      <c r="E524" s="135"/>
      <c r="G524" s="135"/>
      <c r="I524" s="135"/>
      <c r="J524" s="135"/>
      <c r="K524" s="135"/>
      <c r="L524" s="135"/>
      <c r="M524" s="135"/>
      <c r="N524" s="135"/>
      <c r="O524" s="135"/>
      <c r="P524" s="135"/>
      <c r="Q524" s="135"/>
      <c r="R524" s="135"/>
      <c r="S524" s="135"/>
      <c r="T524" s="135"/>
      <c r="U524" s="135"/>
      <c r="V524" s="135"/>
      <c r="W524" s="135"/>
      <c r="AF524" s="135"/>
      <c r="AG524" s="135"/>
      <c r="AK524" s="135"/>
      <c r="AL524" s="135"/>
      <c r="AM524" s="135"/>
      <c r="AN524" s="135"/>
    </row>
    <row r="525" spans="1:40" ht="12.75" x14ac:dyDescent="0.2">
      <c r="A525" s="135"/>
      <c r="B525" s="135"/>
      <c r="E525" s="135"/>
      <c r="G525" s="135"/>
      <c r="I525" s="135"/>
      <c r="J525" s="135"/>
      <c r="K525" s="135"/>
      <c r="L525" s="135"/>
      <c r="M525" s="135"/>
      <c r="N525" s="135"/>
      <c r="O525" s="135"/>
      <c r="P525" s="135"/>
      <c r="Q525" s="135"/>
      <c r="R525" s="135"/>
      <c r="S525" s="135"/>
      <c r="T525" s="135"/>
      <c r="U525" s="135"/>
      <c r="V525" s="135"/>
      <c r="W525" s="135"/>
      <c r="AF525" s="135"/>
      <c r="AG525" s="135"/>
      <c r="AK525" s="135"/>
      <c r="AL525" s="135"/>
      <c r="AM525" s="135"/>
      <c r="AN525" s="135"/>
    </row>
    <row r="526" spans="1:40" ht="12.75" x14ac:dyDescent="0.2">
      <c r="A526" s="135"/>
      <c r="B526" s="135"/>
      <c r="E526" s="135"/>
      <c r="G526" s="135"/>
      <c r="I526" s="135"/>
      <c r="J526" s="135"/>
      <c r="K526" s="135"/>
      <c r="L526" s="135"/>
      <c r="M526" s="135"/>
      <c r="N526" s="135"/>
      <c r="O526" s="135"/>
      <c r="P526" s="135"/>
      <c r="Q526" s="135"/>
      <c r="R526" s="135"/>
      <c r="S526" s="135"/>
      <c r="T526" s="135"/>
      <c r="U526" s="135"/>
      <c r="V526" s="135"/>
      <c r="W526" s="135"/>
      <c r="AF526" s="135"/>
      <c r="AG526" s="135"/>
      <c r="AK526" s="135"/>
      <c r="AL526" s="135"/>
      <c r="AM526" s="135"/>
      <c r="AN526" s="135"/>
    </row>
    <row r="527" spans="1:40" ht="12.75" x14ac:dyDescent="0.2">
      <c r="A527" s="135"/>
      <c r="B527" s="135"/>
      <c r="E527" s="135"/>
      <c r="G527" s="135"/>
      <c r="I527" s="135"/>
      <c r="J527" s="135"/>
      <c r="K527" s="135"/>
      <c r="L527" s="135"/>
      <c r="M527" s="135"/>
      <c r="N527" s="135"/>
      <c r="O527" s="135"/>
      <c r="P527" s="135"/>
      <c r="Q527" s="135"/>
      <c r="R527" s="135"/>
      <c r="S527" s="135"/>
      <c r="T527" s="135"/>
      <c r="U527" s="135"/>
      <c r="V527" s="135"/>
      <c r="W527" s="135"/>
      <c r="AF527" s="135"/>
      <c r="AG527" s="135"/>
      <c r="AK527" s="135"/>
      <c r="AL527" s="135"/>
      <c r="AM527" s="135"/>
      <c r="AN527" s="135"/>
    </row>
    <row r="528" spans="1:40" ht="12.75" x14ac:dyDescent="0.2">
      <c r="A528" s="135"/>
      <c r="B528" s="135"/>
      <c r="E528" s="135"/>
      <c r="G528" s="135"/>
      <c r="I528" s="135"/>
      <c r="J528" s="135"/>
      <c r="K528" s="135"/>
      <c r="L528" s="135"/>
      <c r="M528" s="135"/>
      <c r="N528" s="135"/>
      <c r="O528" s="135"/>
      <c r="P528" s="135"/>
      <c r="Q528" s="135"/>
      <c r="R528" s="135"/>
      <c r="S528" s="135"/>
      <c r="T528" s="135"/>
      <c r="U528" s="135"/>
      <c r="V528" s="135"/>
      <c r="W528" s="135"/>
      <c r="AF528" s="135"/>
      <c r="AG528" s="135"/>
      <c r="AK528" s="135"/>
      <c r="AL528" s="135"/>
      <c r="AM528" s="135"/>
      <c r="AN528" s="135"/>
    </row>
    <row r="529" spans="1:40" ht="12.75" x14ac:dyDescent="0.2">
      <c r="A529" s="135"/>
      <c r="B529" s="135"/>
      <c r="E529" s="135"/>
      <c r="G529" s="135"/>
      <c r="I529" s="135"/>
      <c r="J529" s="135"/>
      <c r="K529" s="135"/>
      <c r="L529" s="135"/>
      <c r="M529" s="135"/>
      <c r="N529" s="135"/>
      <c r="O529" s="135"/>
      <c r="P529" s="135"/>
      <c r="Q529" s="135"/>
      <c r="R529" s="135"/>
      <c r="S529" s="135"/>
      <c r="T529" s="135"/>
      <c r="U529" s="135"/>
      <c r="V529" s="135"/>
      <c r="W529" s="135"/>
      <c r="AF529" s="135"/>
      <c r="AG529" s="135"/>
      <c r="AK529" s="135"/>
      <c r="AL529" s="135"/>
      <c r="AM529" s="135"/>
      <c r="AN529" s="135"/>
    </row>
    <row r="530" spans="1:40" ht="12.75" x14ac:dyDescent="0.2">
      <c r="A530" s="135"/>
      <c r="B530" s="135"/>
      <c r="E530" s="135"/>
      <c r="G530" s="135"/>
      <c r="I530" s="135"/>
      <c r="J530" s="135"/>
      <c r="K530" s="135"/>
      <c r="L530" s="135"/>
      <c r="M530" s="135"/>
      <c r="N530" s="135"/>
      <c r="O530" s="135"/>
      <c r="P530" s="135"/>
      <c r="Q530" s="135"/>
      <c r="R530" s="135"/>
      <c r="S530" s="135"/>
      <c r="T530" s="135"/>
      <c r="U530" s="135"/>
      <c r="V530" s="135"/>
      <c r="W530" s="135"/>
      <c r="AF530" s="135"/>
      <c r="AG530" s="135"/>
      <c r="AK530" s="135"/>
      <c r="AL530" s="135"/>
      <c r="AM530" s="135"/>
      <c r="AN530" s="135"/>
    </row>
    <row r="531" spans="1:40" ht="12.75" x14ac:dyDescent="0.2">
      <c r="A531" s="135"/>
      <c r="B531" s="135"/>
      <c r="E531" s="135"/>
      <c r="G531" s="135"/>
      <c r="I531" s="135"/>
      <c r="J531" s="135"/>
      <c r="K531" s="135"/>
      <c r="L531" s="135"/>
      <c r="M531" s="135"/>
      <c r="N531" s="135"/>
      <c r="O531" s="135"/>
      <c r="P531" s="135"/>
      <c r="Q531" s="135"/>
      <c r="R531" s="135"/>
      <c r="S531" s="135"/>
      <c r="T531" s="135"/>
      <c r="U531" s="135"/>
      <c r="V531" s="135"/>
      <c r="W531" s="135"/>
      <c r="AF531" s="135"/>
      <c r="AG531" s="135"/>
      <c r="AK531" s="135"/>
      <c r="AL531" s="135"/>
      <c r="AM531" s="135"/>
      <c r="AN531" s="135"/>
    </row>
    <row r="532" spans="1:40" ht="12.75" x14ac:dyDescent="0.2">
      <c r="A532" s="135"/>
      <c r="B532" s="135"/>
      <c r="E532" s="135"/>
      <c r="G532" s="135"/>
      <c r="I532" s="135"/>
      <c r="J532" s="135"/>
      <c r="K532" s="135"/>
      <c r="L532" s="135"/>
      <c r="M532" s="135"/>
      <c r="N532" s="135"/>
      <c r="O532" s="135"/>
      <c r="P532" s="135"/>
      <c r="Q532" s="135"/>
      <c r="R532" s="135"/>
      <c r="S532" s="135"/>
      <c r="T532" s="135"/>
      <c r="U532" s="135"/>
      <c r="V532" s="135"/>
      <c r="W532" s="135"/>
      <c r="AF532" s="135"/>
      <c r="AG532" s="135"/>
      <c r="AK532" s="135"/>
      <c r="AL532" s="135"/>
      <c r="AM532" s="135"/>
      <c r="AN532" s="135"/>
    </row>
    <row r="533" spans="1:40" ht="12.75" x14ac:dyDescent="0.2">
      <c r="A533" s="135"/>
      <c r="B533" s="135"/>
      <c r="E533" s="135"/>
      <c r="G533" s="135"/>
      <c r="I533" s="135"/>
      <c r="J533" s="135"/>
      <c r="K533" s="135"/>
      <c r="L533" s="135"/>
      <c r="M533" s="135"/>
      <c r="N533" s="135"/>
      <c r="O533" s="135"/>
      <c r="P533" s="135"/>
      <c r="Q533" s="135"/>
      <c r="R533" s="135"/>
      <c r="S533" s="135"/>
      <c r="T533" s="135"/>
      <c r="U533" s="135"/>
      <c r="V533" s="135"/>
      <c r="W533" s="135"/>
      <c r="AF533" s="135"/>
      <c r="AG533" s="135"/>
      <c r="AK533" s="135"/>
      <c r="AL533" s="135"/>
      <c r="AM533" s="135"/>
      <c r="AN533" s="135"/>
    </row>
    <row r="534" spans="1:40" ht="12.75" x14ac:dyDescent="0.2">
      <c r="A534" s="135"/>
      <c r="B534" s="135"/>
      <c r="E534" s="135"/>
      <c r="G534" s="135"/>
      <c r="I534" s="135"/>
      <c r="J534" s="135"/>
      <c r="K534" s="135"/>
      <c r="L534" s="135"/>
      <c r="M534" s="135"/>
      <c r="N534" s="135"/>
      <c r="O534" s="135"/>
      <c r="P534" s="135"/>
      <c r="Q534" s="135"/>
      <c r="R534" s="135"/>
      <c r="S534" s="135"/>
      <c r="T534" s="135"/>
      <c r="U534" s="135"/>
      <c r="V534" s="135"/>
      <c r="W534" s="135"/>
      <c r="AF534" s="135"/>
      <c r="AG534" s="135"/>
      <c r="AK534" s="135"/>
      <c r="AL534" s="135"/>
      <c r="AM534" s="135"/>
      <c r="AN534" s="135"/>
    </row>
    <row r="535" spans="1:40" ht="12.75" x14ac:dyDescent="0.2">
      <c r="A535" s="135"/>
      <c r="B535" s="135"/>
      <c r="E535" s="135"/>
      <c r="G535" s="135"/>
      <c r="I535" s="135"/>
      <c r="J535" s="135"/>
      <c r="K535" s="135"/>
      <c r="L535" s="135"/>
      <c r="M535" s="135"/>
      <c r="N535" s="135"/>
      <c r="O535" s="135"/>
      <c r="P535" s="135"/>
      <c r="Q535" s="135"/>
      <c r="R535" s="135"/>
      <c r="S535" s="135"/>
      <c r="T535" s="135"/>
      <c r="U535" s="135"/>
      <c r="V535" s="135"/>
      <c r="W535" s="135"/>
      <c r="AF535" s="135"/>
      <c r="AG535" s="135"/>
      <c r="AK535" s="135"/>
      <c r="AL535" s="135"/>
      <c r="AM535" s="135"/>
      <c r="AN535" s="135"/>
    </row>
    <row r="536" spans="1:40" ht="12.75" x14ac:dyDescent="0.2">
      <c r="A536" s="135"/>
      <c r="B536" s="135"/>
      <c r="E536" s="135"/>
      <c r="G536" s="135"/>
      <c r="I536" s="135"/>
      <c r="J536" s="135"/>
      <c r="K536" s="135"/>
      <c r="L536" s="135"/>
      <c r="M536" s="135"/>
      <c r="N536" s="135"/>
      <c r="O536" s="135"/>
      <c r="P536" s="135"/>
      <c r="Q536" s="135"/>
      <c r="R536" s="135"/>
      <c r="S536" s="135"/>
      <c r="T536" s="135"/>
      <c r="U536" s="135"/>
      <c r="V536" s="135"/>
      <c r="W536" s="135"/>
      <c r="AF536" s="135"/>
      <c r="AG536" s="135"/>
      <c r="AK536" s="135"/>
      <c r="AL536" s="135"/>
      <c r="AM536" s="135"/>
      <c r="AN536" s="135"/>
    </row>
    <row r="537" spans="1:40" ht="12.75" x14ac:dyDescent="0.2">
      <c r="A537" s="135"/>
      <c r="B537" s="135"/>
      <c r="E537" s="135"/>
      <c r="G537" s="135"/>
      <c r="I537" s="135"/>
      <c r="J537" s="135"/>
      <c r="K537" s="135"/>
      <c r="L537" s="135"/>
      <c r="M537" s="135"/>
      <c r="N537" s="135"/>
      <c r="O537" s="135"/>
      <c r="P537" s="135"/>
      <c r="Q537" s="135"/>
      <c r="R537" s="135"/>
      <c r="S537" s="135"/>
      <c r="T537" s="135"/>
      <c r="U537" s="135"/>
      <c r="V537" s="135"/>
      <c r="W537" s="135"/>
      <c r="AF537" s="135"/>
      <c r="AG537" s="135"/>
      <c r="AK537" s="135"/>
      <c r="AL537" s="135"/>
      <c r="AM537" s="135"/>
      <c r="AN537" s="135"/>
    </row>
    <row r="538" spans="1:40" ht="12.75" x14ac:dyDescent="0.2">
      <c r="A538" s="135"/>
      <c r="B538" s="135"/>
      <c r="E538" s="135"/>
      <c r="G538" s="135"/>
      <c r="I538" s="135"/>
      <c r="J538" s="135"/>
      <c r="K538" s="135"/>
      <c r="L538" s="135"/>
      <c r="M538" s="135"/>
      <c r="N538" s="135"/>
      <c r="O538" s="135"/>
      <c r="P538" s="135"/>
      <c r="Q538" s="135"/>
      <c r="R538" s="135"/>
      <c r="S538" s="135"/>
      <c r="T538" s="135"/>
      <c r="U538" s="135"/>
      <c r="V538" s="135"/>
      <c r="W538" s="135"/>
      <c r="AF538" s="135"/>
      <c r="AG538" s="135"/>
      <c r="AK538" s="135"/>
      <c r="AL538" s="135"/>
      <c r="AM538" s="135"/>
      <c r="AN538" s="135"/>
    </row>
    <row r="539" spans="1:40" ht="12.75" x14ac:dyDescent="0.2">
      <c r="A539" s="135"/>
      <c r="B539" s="135"/>
      <c r="E539" s="135"/>
      <c r="G539" s="135"/>
      <c r="I539" s="135"/>
      <c r="J539" s="135"/>
      <c r="K539" s="135"/>
      <c r="L539" s="135"/>
      <c r="M539" s="135"/>
      <c r="N539" s="135"/>
      <c r="O539" s="135"/>
      <c r="P539" s="135"/>
      <c r="Q539" s="135"/>
      <c r="R539" s="135"/>
      <c r="S539" s="135"/>
      <c r="T539" s="135"/>
      <c r="U539" s="135"/>
      <c r="V539" s="135"/>
      <c r="W539" s="135"/>
      <c r="AF539" s="135"/>
      <c r="AG539" s="135"/>
      <c r="AK539" s="135"/>
      <c r="AL539" s="135"/>
      <c r="AM539" s="135"/>
      <c r="AN539" s="135"/>
    </row>
    <row r="540" spans="1:40" ht="12.75" x14ac:dyDescent="0.2">
      <c r="A540" s="135"/>
      <c r="B540" s="135"/>
      <c r="E540" s="135"/>
      <c r="G540" s="135"/>
      <c r="I540" s="135"/>
      <c r="J540" s="135"/>
      <c r="K540" s="135"/>
      <c r="L540" s="135"/>
      <c r="M540" s="135"/>
      <c r="N540" s="135"/>
      <c r="O540" s="135"/>
      <c r="P540" s="135"/>
      <c r="Q540" s="135"/>
      <c r="R540" s="135"/>
      <c r="S540" s="135"/>
      <c r="T540" s="135"/>
      <c r="U540" s="135"/>
      <c r="V540" s="135"/>
      <c r="W540" s="135"/>
      <c r="AF540" s="135"/>
      <c r="AG540" s="135"/>
      <c r="AK540" s="135"/>
      <c r="AL540" s="135"/>
      <c r="AM540" s="135"/>
      <c r="AN540" s="135"/>
    </row>
    <row r="541" spans="1:40" ht="12.75" x14ac:dyDescent="0.2">
      <c r="A541" s="135"/>
      <c r="B541" s="135"/>
      <c r="E541" s="135"/>
      <c r="G541" s="135"/>
      <c r="I541" s="135"/>
      <c r="J541" s="135"/>
      <c r="K541" s="135"/>
      <c r="L541" s="135"/>
      <c r="M541" s="135"/>
      <c r="N541" s="135"/>
      <c r="O541" s="135"/>
      <c r="P541" s="135"/>
      <c r="Q541" s="135"/>
      <c r="R541" s="135"/>
      <c r="S541" s="135"/>
      <c r="T541" s="135"/>
      <c r="U541" s="135"/>
      <c r="V541" s="135"/>
      <c r="W541" s="135"/>
      <c r="AF541" s="135"/>
      <c r="AG541" s="135"/>
      <c r="AK541" s="135"/>
      <c r="AL541" s="135"/>
      <c r="AM541" s="135"/>
      <c r="AN541" s="135"/>
    </row>
    <row r="542" spans="1:40" ht="12.75" x14ac:dyDescent="0.2">
      <c r="A542" s="135"/>
      <c r="B542" s="135"/>
      <c r="E542" s="135"/>
      <c r="G542" s="135"/>
      <c r="I542" s="135"/>
      <c r="J542" s="135"/>
      <c r="K542" s="135"/>
      <c r="L542" s="135"/>
      <c r="M542" s="135"/>
      <c r="N542" s="135"/>
      <c r="O542" s="135"/>
      <c r="P542" s="135"/>
      <c r="Q542" s="135"/>
      <c r="R542" s="135"/>
      <c r="S542" s="135"/>
      <c r="T542" s="135"/>
      <c r="U542" s="135"/>
      <c r="V542" s="135"/>
      <c r="W542" s="135"/>
      <c r="AF542" s="135"/>
      <c r="AG542" s="135"/>
      <c r="AK542" s="135"/>
      <c r="AL542" s="135"/>
      <c r="AM542" s="135"/>
      <c r="AN542" s="135"/>
    </row>
    <row r="543" spans="1:40" ht="12.75" x14ac:dyDescent="0.2">
      <c r="A543" s="135"/>
      <c r="B543" s="135"/>
      <c r="E543" s="135"/>
      <c r="G543" s="135"/>
      <c r="I543" s="135"/>
      <c r="J543" s="135"/>
      <c r="K543" s="135"/>
      <c r="L543" s="135"/>
      <c r="M543" s="135"/>
      <c r="N543" s="135"/>
      <c r="O543" s="135"/>
      <c r="P543" s="135"/>
      <c r="Q543" s="135"/>
      <c r="R543" s="135"/>
      <c r="S543" s="135"/>
      <c r="T543" s="135"/>
      <c r="U543" s="135"/>
      <c r="V543" s="135"/>
      <c r="W543" s="135"/>
      <c r="AF543" s="135"/>
      <c r="AG543" s="135"/>
      <c r="AK543" s="135"/>
      <c r="AL543" s="135"/>
      <c r="AM543" s="135"/>
      <c r="AN543" s="135"/>
    </row>
    <row r="544" spans="1:40" ht="12.75" x14ac:dyDescent="0.2">
      <c r="A544" s="135"/>
      <c r="B544" s="135"/>
      <c r="E544" s="135"/>
      <c r="G544" s="135"/>
      <c r="I544" s="135"/>
      <c r="J544" s="135"/>
      <c r="K544" s="135"/>
      <c r="L544" s="135"/>
      <c r="M544" s="135"/>
      <c r="N544" s="135"/>
      <c r="O544" s="135"/>
      <c r="P544" s="135"/>
      <c r="Q544" s="135"/>
      <c r="R544" s="135"/>
      <c r="S544" s="135"/>
      <c r="T544" s="135"/>
      <c r="U544" s="135"/>
      <c r="V544" s="135"/>
      <c r="W544" s="135"/>
      <c r="AF544" s="135"/>
      <c r="AG544" s="135"/>
      <c r="AK544" s="135"/>
      <c r="AL544" s="135"/>
      <c r="AM544" s="135"/>
      <c r="AN544" s="135"/>
    </row>
    <row r="545" spans="1:40" ht="12.75" x14ac:dyDescent="0.2">
      <c r="A545" s="135"/>
      <c r="B545" s="135"/>
      <c r="E545" s="135"/>
      <c r="G545" s="135"/>
      <c r="I545" s="135"/>
      <c r="J545" s="135"/>
      <c r="K545" s="135"/>
      <c r="L545" s="135"/>
      <c r="M545" s="135"/>
      <c r="N545" s="135"/>
      <c r="O545" s="135"/>
      <c r="P545" s="135"/>
      <c r="Q545" s="135"/>
      <c r="R545" s="135"/>
      <c r="S545" s="135"/>
      <c r="T545" s="135"/>
      <c r="U545" s="135"/>
      <c r="V545" s="135"/>
      <c r="W545" s="135"/>
      <c r="AF545" s="135"/>
      <c r="AG545" s="135"/>
      <c r="AK545" s="135"/>
      <c r="AL545" s="135"/>
      <c r="AM545" s="135"/>
      <c r="AN545" s="135"/>
    </row>
    <row r="546" spans="1:40" ht="12.75" x14ac:dyDescent="0.2">
      <c r="A546" s="135"/>
      <c r="B546" s="135"/>
      <c r="E546" s="135"/>
      <c r="G546" s="135"/>
      <c r="I546" s="135"/>
      <c r="J546" s="135"/>
      <c r="K546" s="135"/>
      <c r="L546" s="135"/>
      <c r="M546" s="135"/>
      <c r="N546" s="135"/>
      <c r="O546" s="135"/>
      <c r="P546" s="135"/>
      <c r="Q546" s="135"/>
      <c r="R546" s="135"/>
      <c r="S546" s="135"/>
      <c r="T546" s="135"/>
      <c r="U546" s="135"/>
      <c r="V546" s="135"/>
      <c r="W546" s="135"/>
      <c r="AF546" s="135"/>
      <c r="AG546" s="135"/>
      <c r="AK546" s="135"/>
      <c r="AL546" s="135"/>
      <c r="AM546" s="135"/>
      <c r="AN546" s="135"/>
    </row>
    <row r="547" spans="1:40" ht="12.75" x14ac:dyDescent="0.2">
      <c r="A547" s="135"/>
      <c r="B547" s="135"/>
      <c r="E547" s="135"/>
      <c r="G547" s="135"/>
      <c r="I547" s="135"/>
      <c r="J547" s="135"/>
      <c r="K547" s="135"/>
      <c r="L547" s="135"/>
      <c r="M547" s="135"/>
      <c r="N547" s="135"/>
      <c r="O547" s="135"/>
      <c r="P547" s="135"/>
      <c r="Q547" s="135"/>
      <c r="R547" s="135"/>
      <c r="S547" s="135"/>
      <c r="T547" s="135"/>
      <c r="U547" s="135"/>
      <c r="V547" s="135"/>
      <c r="W547" s="135"/>
      <c r="AF547" s="135"/>
      <c r="AG547" s="135"/>
      <c r="AK547" s="135"/>
      <c r="AL547" s="135"/>
      <c r="AM547" s="135"/>
      <c r="AN547" s="135"/>
    </row>
    <row r="548" spans="1:40" ht="12.75" x14ac:dyDescent="0.2">
      <c r="A548" s="135"/>
      <c r="B548" s="135"/>
      <c r="E548" s="135"/>
      <c r="G548" s="135"/>
      <c r="I548" s="135"/>
      <c r="J548" s="135"/>
      <c r="K548" s="135"/>
      <c r="L548" s="135"/>
      <c r="M548" s="135"/>
      <c r="N548" s="135"/>
      <c r="O548" s="135"/>
      <c r="P548" s="135"/>
      <c r="Q548" s="135"/>
      <c r="R548" s="135"/>
      <c r="S548" s="135"/>
      <c r="T548" s="135"/>
      <c r="U548" s="135"/>
      <c r="V548" s="135"/>
      <c r="W548" s="135"/>
      <c r="AF548" s="135"/>
      <c r="AG548" s="135"/>
      <c r="AK548" s="135"/>
      <c r="AL548" s="135"/>
      <c r="AM548" s="135"/>
      <c r="AN548" s="135"/>
    </row>
    <row r="549" spans="1:40" ht="12.75" x14ac:dyDescent="0.2">
      <c r="A549" s="135"/>
      <c r="B549" s="135"/>
      <c r="E549" s="135"/>
      <c r="G549" s="135"/>
      <c r="I549" s="135"/>
      <c r="J549" s="135"/>
      <c r="K549" s="135"/>
      <c r="L549" s="135"/>
      <c r="M549" s="135"/>
      <c r="N549" s="135"/>
      <c r="O549" s="135"/>
      <c r="P549" s="135"/>
      <c r="Q549" s="135"/>
      <c r="R549" s="135"/>
      <c r="S549" s="135"/>
      <c r="T549" s="135"/>
      <c r="U549" s="135"/>
      <c r="V549" s="135"/>
      <c r="W549" s="135"/>
      <c r="AF549" s="135"/>
      <c r="AG549" s="135"/>
      <c r="AK549" s="135"/>
      <c r="AL549" s="135"/>
      <c r="AM549" s="135"/>
      <c r="AN549" s="135"/>
    </row>
    <row r="550" spans="1:40" ht="12.75" x14ac:dyDescent="0.2">
      <c r="A550" s="135"/>
      <c r="B550" s="135"/>
      <c r="E550" s="135"/>
      <c r="G550" s="135"/>
      <c r="I550" s="135"/>
      <c r="J550" s="135"/>
      <c r="K550" s="135"/>
      <c r="L550" s="135"/>
      <c r="M550" s="135"/>
      <c r="N550" s="135"/>
      <c r="O550" s="135"/>
      <c r="P550" s="135"/>
      <c r="Q550" s="135"/>
      <c r="R550" s="135"/>
      <c r="S550" s="135"/>
      <c r="T550" s="135"/>
      <c r="U550" s="135"/>
      <c r="V550" s="135"/>
      <c r="W550" s="135"/>
      <c r="AF550" s="135"/>
      <c r="AG550" s="135"/>
      <c r="AK550" s="135"/>
      <c r="AL550" s="135"/>
      <c r="AM550" s="135"/>
      <c r="AN550" s="135"/>
    </row>
    <row r="551" spans="1:40" ht="12.75" x14ac:dyDescent="0.2">
      <c r="A551" s="135"/>
      <c r="B551" s="135"/>
      <c r="E551" s="135"/>
      <c r="G551" s="135"/>
      <c r="I551" s="135"/>
      <c r="J551" s="135"/>
      <c r="K551" s="135"/>
      <c r="L551" s="135"/>
      <c r="M551" s="135"/>
      <c r="N551" s="135"/>
      <c r="O551" s="135"/>
      <c r="P551" s="135"/>
      <c r="Q551" s="135"/>
      <c r="R551" s="135"/>
      <c r="S551" s="135"/>
      <c r="T551" s="135"/>
      <c r="U551" s="135"/>
      <c r="V551" s="135"/>
      <c r="W551" s="135"/>
      <c r="AF551" s="135"/>
      <c r="AG551" s="135"/>
      <c r="AK551" s="135"/>
      <c r="AL551" s="135"/>
      <c r="AM551" s="135"/>
      <c r="AN551" s="135"/>
    </row>
    <row r="552" spans="1:40" ht="12.75" x14ac:dyDescent="0.2">
      <c r="A552" s="135"/>
      <c r="B552" s="135"/>
      <c r="E552" s="135"/>
      <c r="G552" s="135"/>
      <c r="I552" s="135"/>
      <c r="J552" s="135"/>
      <c r="K552" s="135"/>
      <c r="L552" s="135"/>
      <c r="M552" s="135"/>
      <c r="N552" s="135"/>
      <c r="O552" s="135"/>
      <c r="P552" s="135"/>
      <c r="Q552" s="135"/>
      <c r="R552" s="135"/>
      <c r="S552" s="135"/>
      <c r="T552" s="135"/>
      <c r="U552" s="135"/>
      <c r="V552" s="135"/>
      <c r="W552" s="135"/>
      <c r="AF552" s="135"/>
      <c r="AG552" s="135"/>
      <c r="AK552" s="135"/>
      <c r="AL552" s="135"/>
      <c r="AM552" s="135"/>
      <c r="AN552" s="135"/>
    </row>
    <row r="553" spans="1:40" ht="12.75" x14ac:dyDescent="0.2">
      <c r="A553" s="135"/>
      <c r="B553" s="135"/>
      <c r="E553" s="135"/>
      <c r="G553" s="135"/>
      <c r="I553" s="135"/>
      <c r="J553" s="135"/>
      <c r="K553" s="135"/>
      <c r="L553" s="135"/>
      <c r="M553" s="135"/>
      <c r="N553" s="135"/>
      <c r="O553" s="135"/>
      <c r="P553" s="135"/>
      <c r="Q553" s="135"/>
      <c r="R553" s="135"/>
      <c r="S553" s="135"/>
      <c r="T553" s="135"/>
      <c r="U553" s="135"/>
      <c r="V553" s="135"/>
      <c r="W553" s="135"/>
      <c r="AF553" s="135"/>
      <c r="AG553" s="135"/>
      <c r="AK553" s="135"/>
      <c r="AL553" s="135"/>
      <c r="AM553" s="135"/>
      <c r="AN553" s="135"/>
    </row>
    <row r="554" spans="1:40" ht="12.75" x14ac:dyDescent="0.2">
      <c r="A554" s="135"/>
      <c r="B554" s="135"/>
      <c r="E554" s="135"/>
      <c r="G554" s="135"/>
      <c r="I554" s="135"/>
      <c r="J554" s="135"/>
      <c r="K554" s="135"/>
      <c r="L554" s="135"/>
      <c r="M554" s="135"/>
      <c r="N554" s="135"/>
      <c r="O554" s="135"/>
      <c r="P554" s="135"/>
      <c r="Q554" s="135"/>
      <c r="R554" s="135"/>
      <c r="S554" s="135"/>
      <c r="T554" s="135"/>
      <c r="U554" s="135"/>
      <c r="V554" s="135"/>
      <c r="W554" s="135"/>
      <c r="AF554" s="135"/>
      <c r="AG554" s="135"/>
      <c r="AK554" s="135"/>
      <c r="AL554" s="135"/>
      <c r="AM554" s="135"/>
      <c r="AN554" s="135"/>
    </row>
    <row r="555" spans="1:40" ht="12.75" x14ac:dyDescent="0.2">
      <c r="A555" s="135"/>
      <c r="B555" s="135"/>
      <c r="E555" s="135"/>
      <c r="G555" s="135"/>
      <c r="I555" s="135"/>
      <c r="J555" s="135"/>
      <c r="K555" s="135"/>
      <c r="L555" s="135"/>
      <c r="M555" s="135"/>
      <c r="N555" s="135"/>
      <c r="O555" s="135"/>
      <c r="P555" s="135"/>
      <c r="Q555" s="135"/>
      <c r="R555" s="135"/>
      <c r="S555" s="135"/>
      <c r="T555" s="135"/>
      <c r="U555" s="135"/>
      <c r="V555" s="135"/>
      <c r="W555" s="135"/>
      <c r="AF555" s="135"/>
      <c r="AG555" s="135"/>
      <c r="AK555" s="135"/>
      <c r="AL555" s="135"/>
      <c r="AM555" s="135"/>
      <c r="AN555" s="135"/>
    </row>
    <row r="556" spans="1:40" ht="12.75" x14ac:dyDescent="0.2">
      <c r="A556" s="135"/>
      <c r="B556" s="135"/>
      <c r="E556" s="135"/>
      <c r="G556" s="135"/>
      <c r="I556" s="135"/>
      <c r="J556" s="135"/>
      <c r="K556" s="135"/>
      <c r="L556" s="135"/>
      <c r="M556" s="135"/>
      <c r="N556" s="135"/>
      <c r="O556" s="135"/>
      <c r="P556" s="135"/>
      <c r="Q556" s="135"/>
      <c r="R556" s="135"/>
      <c r="S556" s="135"/>
      <c r="T556" s="135"/>
      <c r="U556" s="135"/>
      <c r="V556" s="135"/>
      <c r="W556" s="135"/>
      <c r="AF556" s="135"/>
      <c r="AG556" s="135"/>
      <c r="AK556" s="135"/>
      <c r="AL556" s="135"/>
      <c r="AM556" s="135"/>
      <c r="AN556" s="135"/>
    </row>
    <row r="557" spans="1:40" ht="12.75" x14ac:dyDescent="0.2">
      <c r="A557" s="135"/>
      <c r="B557" s="135"/>
      <c r="E557" s="135"/>
      <c r="G557" s="135"/>
      <c r="I557" s="135"/>
      <c r="J557" s="135"/>
      <c r="K557" s="135"/>
      <c r="L557" s="135"/>
      <c r="M557" s="135"/>
      <c r="N557" s="135"/>
      <c r="O557" s="135"/>
      <c r="P557" s="135"/>
      <c r="Q557" s="135"/>
      <c r="R557" s="135"/>
      <c r="S557" s="135"/>
      <c r="T557" s="135"/>
      <c r="U557" s="135"/>
      <c r="V557" s="135"/>
      <c r="W557" s="135"/>
      <c r="AF557" s="135"/>
      <c r="AG557" s="135"/>
      <c r="AK557" s="135"/>
      <c r="AL557" s="135"/>
      <c r="AM557" s="135"/>
      <c r="AN557" s="135"/>
    </row>
    <row r="558" spans="1:40" ht="12.75" x14ac:dyDescent="0.2">
      <c r="A558" s="135"/>
      <c r="B558" s="135"/>
      <c r="E558" s="135"/>
      <c r="G558" s="135"/>
      <c r="I558" s="135"/>
      <c r="J558" s="135"/>
      <c r="K558" s="135"/>
      <c r="L558" s="135"/>
      <c r="M558" s="135"/>
      <c r="N558" s="135"/>
      <c r="O558" s="135"/>
      <c r="P558" s="135"/>
      <c r="Q558" s="135"/>
      <c r="R558" s="135"/>
      <c r="S558" s="135"/>
      <c r="T558" s="135"/>
      <c r="U558" s="135"/>
      <c r="V558" s="135"/>
      <c r="W558" s="135"/>
      <c r="AF558" s="135"/>
      <c r="AG558" s="135"/>
      <c r="AK558" s="135"/>
      <c r="AL558" s="135"/>
      <c r="AM558" s="135"/>
      <c r="AN558" s="135"/>
    </row>
    <row r="559" spans="1:40" ht="12.75" x14ac:dyDescent="0.2">
      <c r="A559" s="135"/>
      <c r="B559" s="135"/>
      <c r="E559" s="135"/>
      <c r="G559" s="135"/>
      <c r="I559" s="135"/>
      <c r="J559" s="135"/>
      <c r="K559" s="135"/>
      <c r="L559" s="135"/>
      <c r="M559" s="135"/>
      <c r="N559" s="135"/>
      <c r="O559" s="135"/>
      <c r="P559" s="135"/>
      <c r="Q559" s="135"/>
      <c r="R559" s="135"/>
      <c r="S559" s="135"/>
      <c r="T559" s="135"/>
      <c r="U559" s="135"/>
      <c r="V559" s="135"/>
      <c r="W559" s="135"/>
      <c r="AF559" s="135"/>
      <c r="AG559" s="135"/>
      <c r="AK559" s="135"/>
      <c r="AL559" s="135"/>
      <c r="AM559" s="135"/>
      <c r="AN559" s="135"/>
    </row>
    <row r="560" spans="1:40" ht="12.75" x14ac:dyDescent="0.2">
      <c r="A560" s="135"/>
      <c r="B560" s="135"/>
      <c r="E560" s="135"/>
      <c r="G560" s="135"/>
      <c r="I560" s="135"/>
      <c r="J560" s="135"/>
      <c r="K560" s="135"/>
      <c r="L560" s="135"/>
      <c r="M560" s="135"/>
      <c r="N560" s="135"/>
      <c r="O560" s="135"/>
      <c r="P560" s="135"/>
      <c r="Q560" s="135"/>
      <c r="R560" s="135"/>
      <c r="S560" s="135"/>
      <c r="T560" s="135"/>
      <c r="U560" s="135"/>
      <c r="V560" s="135"/>
      <c r="W560" s="135"/>
      <c r="AF560" s="135"/>
      <c r="AG560" s="135"/>
      <c r="AK560" s="135"/>
      <c r="AL560" s="135"/>
      <c r="AM560" s="135"/>
      <c r="AN560" s="135"/>
    </row>
    <row r="561" spans="1:40" ht="12.75" x14ac:dyDescent="0.2">
      <c r="A561" s="135"/>
      <c r="B561" s="135"/>
      <c r="E561" s="135"/>
      <c r="G561" s="135"/>
      <c r="I561" s="135"/>
      <c r="J561" s="135"/>
      <c r="K561" s="135"/>
      <c r="L561" s="135"/>
      <c r="M561" s="135"/>
      <c r="N561" s="135"/>
      <c r="O561" s="135"/>
      <c r="P561" s="135"/>
      <c r="Q561" s="135"/>
      <c r="R561" s="135"/>
      <c r="S561" s="135"/>
      <c r="T561" s="135"/>
      <c r="U561" s="135"/>
      <c r="V561" s="135"/>
      <c r="W561" s="135"/>
      <c r="AF561" s="135"/>
      <c r="AG561" s="135"/>
      <c r="AK561" s="135"/>
      <c r="AL561" s="135"/>
      <c r="AM561" s="135"/>
      <c r="AN561" s="135"/>
    </row>
    <row r="562" spans="1:40" ht="12.75" x14ac:dyDescent="0.2">
      <c r="A562" s="135"/>
      <c r="B562" s="135"/>
      <c r="E562" s="135"/>
      <c r="G562" s="135"/>
      <c r="I562" s="135"/>
      <c r="J562" s="135"/>
      <c r="K562" s="135"/>
      <c r="L562" s="135"/>
      <c r="M562" s="135"/>
      <c r="N562" s="135"/>
      <c r="O562" s="135"/>
      <c r="P562" s="135"/>
      <c r="Q562" s="135"/>
      <c r="R562" s="135"/>
      <c r="S562" s="135"/>
      <c r="T562" s="135"/>
      <c r="U562" s="135"/>
      <c r="V562" s="135"/>
      <c r="W562" s="135"/>
      <c r="AF562" s="135"/>
      <c r="AG562" s="135"/>
      <c r="AK562" s="135"/>
      <c r="AL562" s="135"/>
      <c r="AM562" s="135"/>
      <c r="AN562" s="135"/>
    </row>
    <row r="563" spans="1:40" ht="12.75" x14ac:dyDescent="0.2">
      <c r="A563" s="135"/>
      <c r="B563" s="135"/>
      <c r="E563" s="135"/>
      <c r="G563" s="135"/>
      <c r="I563" s="135"/>
      <c r="J563" s="135"/>
      <c r="K563" s="135"/>
      <c r="L563" s="135"/>
      <c r="M563" s="135"/>
      <c r="N563" s="135"/>
      <c r="O563" s="135"/>
      <c r="P563" s="135"/>
      <c r="Q563" s="135"/>
      <c r="R563" s="135"/>
      <c r="S563" s="135"/>
      <c r="T563" s="135"/>
      <c r="U563" s="135"/>
      <c r="V563" s="135"/>
      <c r="W563" s="135"/>
      <c r="AF563" s="135"/>
      <c r="AG563" s="135"/>
      <c r="AK563" s="135"/>
      <c r="AL563" s="135"/>
      <c r="AM563" s="135"/>
      <c r="AN563" s="135"/>
    </row>
    <row r="564" spans="1:40" ht="12.75" x14ac:dyDescent="0.2">
      <c r="A564" s="135"/>
      <c r="B564" s="135"/>
      <c r="E564" s="135"/>
      <c r="G564" s="135"/>
      <c r="I564" s="135"/>
      <c r="J564" s="135"/>
      <c r="K564" s="135"/>
      <c r="L564" s="135"/>
      <c r="M564" s="135"/>
      <c r="N564" s="135"/>
      <c r="O564" s="135"/>
      <c r="P564" s="135"/>
      <c r="Q564" s="135"/>
      <c r="R564" s="135"/>
      <c r="S564" s="135"/>
      <c r="T564" s="135"/>
      <c r="U564" s="135"/>
      <c r="V564" s="135"/>
      <c r="W564" s="135"/>
      <c r="AF564" s="135"/>
      <c r="AG564" s="135"/>
      <c r="AK564" s="135"/>
      <c r="AL564" s="135"/>
      <c r="AM564" s="135"/>
      <c r="AN564" s="135"/>
    </row>
    <row r="565" spans="1:40" ht="12.75" x14ac:dyDescent="0.2">
      <c r="A565" s="135"/>
      <c r="B565" s="135"/>
      <c r="E565" s="135"/>
      <c r="G565" s="135"/>
      <c r="I565" s="135"/>
      <c r="J565" s="135"/>
      <c r="K565" s="135"/>
      <c r="L565" s="135"/>
      <c r="M565" s="135"/>
      <c r="N565" s="135"/>
      <c r="O565" s="135"/>
      <c r="P565" s="135"/>
      <c r="Q565" s="135"/>
      <c r="R565" s="135"/>
      <c r="S565" s="135"/>
      <c r="T565" s="135"/>
      <c r="U565" s="135"/>
      <c r="V565" s="135"/>
      <c r="W565" s="135"/>
      <c r="AF565" s="135"/>
      <c r="AG565" s="135"/>
      <c r="AK565" s="135"/>
      <c r="AL565" s="135"/>
      <c r="AM565" s="135"/>
      <c r="AN565" s="135"/>
    </row>
    <row r="566" spans="1:40" ht="12.75" x14ac:dyDescent="0.2">
      <c r="A566" s="135"/>
      <c r="B566" s="135"/>
      <c r="E566" s="135"/>
      <c r="G566" s="135"/>
      <c r="I566" s="135"/>
      <c r="J566" s="135"/>
      <c r="K566" s="135"/>
      <c r="L566" s="135"/>
      <c r="M566" s="135"/>
      <c r="N566" s="135"/>
      <c r="O566" s="135"/>
      <c r="P566" s="135"/>
      <c r="Q566" s="135"/>
      <c r="R566" s="135"/>
      <c r="S566" s="135"/>
      <c r="T566" s="135"/>
      <c r="U566" s="135"/>
      <c r="V566" s="135"/>
      <c r="W566" s="135"/>
      <c r="AF566" s="135"/>
      <c r="AG566" s="135"/>
      <c r="AK566" s="135"/>
      <c r="AL566" s="135"/>
      <c r="AM566" s="135"/>
      <c r="AN566" s="135"/>
    </row>
    <row r="567" spans="1:40" ht="12.75" x14ac:dyDescent="0.2">
      <c r="A567" s="135"/>
      <c r="B567" s="135"/>
      <c r="E567" s="135"/>
      <c r="G567" s="135"/>
      <c r="I567" s="135"/>
      <c r="J567" s="135"/>
      <c r="K567" s="135"/>
      <c r="L567" s="135"/>
      <c r="M567" s="135"/>
      <c r="N567" s="135"/>
      <c r="O567" s="135"/>
      <c r="P567" s="135"/>
      <c r="Q567" s="135"/>
      <c r="R567" s="135"/>
      <c r="S567" s="135"/>
      <c r="T567" s="135"/>
      <c r="U567" s="135"/>
      <c r="V567" s="135"/>
      <c r="W567" s="135"/>
      <c r="AF567" s="135"/>
      <c r="AG567" s="135"/>
      <c r="AK567" s="135"/>
      <c r="AL567" s="135"/>
      <c r="AM567" s="135"/>
      <c r="AN567" s="135"/>
    </row>
    <row r="568" spans="1:40" ht="12.75" x14ac:dyDescent="0.2">
      <c r="A568" s="135"/>
      <c r="B568" s="135"/>
      <c r="E568" s="135"/>
      <c r="G568" s="135"/>
      <c r="I568" s="135"/>
      <c r="J568" s="135"/>
      <c r="K568" s="135"/>
      <c r="L568" s="135"/>
      <c r="M568" s="135"/>
      <c r="N568" s="135"/>
      <c r="O568" s="135"/>
      <c r="P568" s="135"/>
      <c r="Q568" s="135"/>
      <c r="R568" s="135"/>
      <c r="S568" s="135"/>
      <c r="T568" s="135"/>
      <c r="U568" s="135"/>
      <c r="V568" s="135"/>
      <c r="W568" s="135"/>
      <c r="AF568" s="135"/>
      <c r="AG568" s="135"/>
      <c r="AK568" s="135"/>
      <c r="AL568" s="135"/>
      <c r="AM568" s="135"/>
      <c r="AN568" s="135"/>
    </row>
    <row r="569" spans="1:40" ht="12.75" x14ac:dyDescent="0.2">
      <c r="A569" s="135"/>
      <c r="B569" s="135"/>
      <c r="E569" s="135"/>
      <c r="G569" s="135"/>
      <c r="I569" s="135"/>
      <c r="J569" s="135"/>
      <c r="K569" s="135"/>
      <c r="L569" s="135"/>
      <c r="M569" s="135"/>
      <c r="N569" s="135"/>
      <c r="O569" s="135"/>
      <c r="P569" s="135"/>
      <c r="Q569" s="135"/>
      <c r="R569" s="135"/>
      <c r="S569" s="135"/>
      <c r="T569" s="135"/>
      <c r="U569" s="135"/>
      <c r="V569" s="135"/>
      <c r="W569" s="135"/>
      <c r="AF569" s="135"/>
      <c r="AG569" s="135"/>
      <c r="AK569" s="135"/>
      <c r="AL569" s="135"/>
      <c r="AM569" s="135"/>
      <c r="AN569" s="135"/>
    </row>
    <row r="570" spans="1:40" ht="12.75" x14ac:dyDescent="0.2">
      <c r="A570" s="135"/>
      <c r="B570" s="135"/>
      <c r="E570" s="135"/>
      <c r="G570" s="135"/>
      <c r="I570" s="135"/>
      <c r="J570" s="135"/>
      <c r="K570" s="135"/>
      <c r="L570" s="135"/>
      <c r="M570" s="135"/>
      <c r="N570" s="135"/>
      <c r="O570" s="135"/>
      <c r="P570" s="135"/>
      <c r="Q570" s="135"/>
      <c r="R570" s="135"/>
      <c r="S570" s="135"/>
      <c r="T570" s="135"/>
      <c r="U570" s="135"/>
      <c r="V570" s="135"/>
      <c r="W570" s="135"/>
      <c r="AF570" s="135"/>
      <c r="AG570" s="135"/>
      <c r="AK570" s="135"/>
      <c r="AL570" s="135"/>
      <c r="AM570" s="135"/>
      <c r="AN570" s="135"/>
    </row>
    <row r="571" spans="1:40" ht="12.75" x14ac:dyDescent="0.2">
      <c r="A571" s="135"/>
      <c r="B571" s="135"/>
      <c r="E571" s="135"/>
      <c r="G571" s="135"/>
      <c r="I571" s="135"/>
      <c r="J571" s="135"/>
      <c r="K571" s="135"/>
      <c r="L571" s="135"/>
      <c r="M571" s="135"/>
      <c r="N571" s="135"/>
      <c r="O571" s="135"/>
      <c r="P571" s="135"/>
      <c r="Q571" s="135"/>
      <c r="R571" s="135"/>
      <c r="S571" s="135"/>
      <c r="T571" s="135"/>
      <c r="U571" s="135"/>
      <c r="V571" s="135"/>
      <c r="W571" s="135"/>
      <c r="AF571" s="135"/>
      <c r="AG571" s="135"/>
      <c r="AK571" s="135"/>
      <c r="AL571" s="135"/>
      <c r="AM571" s="135"/>
      <c r="AN571" s="135"/>
    </row>
    <row r="572" spans="1:40" ht="12.75" x14ac:dyDescent="0.2">
      <c r="A572" s="135"/>
      <c r="B572" s="135"/>
      <c r="E572" s="135"/>
      <c r="G572" s="135"/>
      <c r="I572" s="135"/>
      <c r="J572" s="135"/>
      <c r="K572" s="135"/>
      <c r="L572" s="135"/>
      <c r="M572" s="135"/>
      <c r="N572" s="135"/>
      <c r="O572" s="135"/>
      <c r="P572" s="135"/>
      <c r="Q572" s="135"/>
      <c r="R572" s="135"/>
      <c r="S572" s="135"/>
      <c r="T572" s="135"/>
      <c r="U572" s="135"/>
      <c r="V572" s="135"/>
      <c r="W572" s="135"/>
      <c r="AF572" s="135"/>
      <c r="AG572" s="135"/>
      <c r="AK572" s="135"/>
      <c r="AL572" s="135"/>
      <c r="AM572" s="135"/>
      <c r="AN572" s="135"/>
    </row>
    <row r="573" spans="1:40" ht="12.75" x14ac:dyDescent="0.2">
      <c r="A573" s="135"/>
      <c r="B573" s="135"/>
      <c r="E573" s="135"/>
      <c r="G573" s="135"/>
      <c r="I573" s="135"/>
      <c r="J573" s="135"/>
      <c r="K573" s="135"/>
      <c r="L573" s="135"/>
      <c r="M573" s="135"/>
      <c r="N573" s="135"/>
      <c r="O573" s="135"/>
      <c r="P573" s="135"/>
      <c r="Q573" s="135"/>
      <c r="R573" s="135"/>
      <c r="S573" s="135"/>
      <c r="T573" s="135"/>
      <c r="U573" s="135"/>
      <c r="V573" s="135"/>
      <c r="W573" s="135"/>
      <c r="AF573" s="135"/>
      <c r="AG573" s="135"/>
      <c r="AK573" s="135"/>
      <c r="AL573" s="135"/>
      <c r="AM573" s="135"/>
      <c r="AN573" s="135"/>
    </row>
    <row r="574" spans="1:40" ht="12.75" x14ac:dyDescent="0.2">
      <c r="A574" s="135"/>
      <c r="B574" s="135"/>
      <c r="E574" s="135"/>
      <c r="G574" s="135"/>
      <c r="I574" s="135"/>
      <c r="J574" s="135"/>
      <c r="K574" s="135"/>
      <c r="L574" s="135"/>
      <c r="M574" s="135"/>
      <c r="N574" s="135"/>
      <c r="O574" s="135"/>
      <c r="P574" s="135"/>
      <c r="Q574" s="135"/>
      <c r="R574" s="135"/>
      <c r="S574" s="135"/>
      <c r="T574" s="135"/>
      <c r="U574" s="135"/>
      <c r="V574" s="135"/>
      <c r="W574" s="135"/>
      <c r="AF574" s="135"/>
      <c r="AG574" s="135"/>
      <c r="AK574" s="135"/>
      <c r="AL574" s="135"/>
      <c r="AM574" s="135"/>
      <c r="AN574" s="135"/>
    </row>
    <row r="575" spans="1:40" ht="12.75" x14ac:dyDescent="0.2">
      <c r="A575" s="135"/>
      <c r="B575" s="135"/>
      <c r="E575" s="135"/>
      <c r="G575" s="135"/>
      <c r="I575" s="135"/>
      <c r="J575" s="135"/>
      <c r="K575" s="135"/>
      <c r="L575" s="135"/>
      <c r="M575" s="135"/>
      <c r="N575" s="135"/>
      <c r="O575" s="135"/>
      <c r="P575" s="135"/>
      <c r="Q575" s="135"/>
      <c r="R575" s="135"/>
      <c r="S575" s="135"/>
      <c r="T575" s="135"/>
      <c r="U575" s="135"/>
      <c r="V575" s="135"/>
      <c r="W575" s="135"/>
      <c r="AF575" s="135"/>
      <c r="AG575" s="135"/>
      <c r="AK575" s="135"/>
      <c r="AL575" s="135"/>
      <c r="AM575" s="135"/>
      <c r="AN575" s="135"/>
    </row>
    <row r="576" spans="1:40" ht="12.75" x14ac:dyDescent="0.2">
      <c r="A576" s="135"/>
      <c r="B576" s="135"/>
      <c r="E576" s="135"/>
      <c r="G576" s="135"/>
      <c r="I576" s="135"/>
      <c r="J576" s="135"/>
      <c r="K576" s="135"/>
      <c r="L576" s="135"/>
      <c r="M576" s="135"/>
      <c r="N576" s="135"/>
      <c r="O576" s="135"/>
      <c r="P576" s="135"/>
      <c r="Q576" s="135"/>
      <c r="R576" s="135"/>
      <c r="S576" s="135"/>
      <c r="T576" s="135"/>
      <c r="U576" s="135"/>
      <c r="V576" s="135"/>
      <c r="W576" s="135"/>
      <c r="AF576" s="135"/>
      <c r="AG576" s="135"/>
      <c r="AK576" s="135"/>
      <c r="AL576" s="135"/>
      <c r="AM576" s="135"/>
      <c r="AN576" s="135"/>
    </row>
    <row r="577" spans="1:40" ht="12.75" x14ac:dyDescent="0.2">
      <c r="A577" s="135"/>
      <c r="B577" s="135"/>
      <c r="E577" s="135"/>
      <c r="G577" s="135"/>
      <c r="I577" s="135"/>
      <c r="J577" s="135"/>
      <c r="K577" s="135"/>
      <c r="L577" s="135"/>
      <c r="M577" s="135"/>
      <c r="N577" s="135"/>
      <c r="O577" s="135"/>
      <c r="P577" s="135"/>
      <c r="Q577" s="135"/>
      <c r="R577" s="135"/>
      <c r="S577" s="135"/>
      <c r="T577" s="135"/>
      <c r="U577" s="135"/>
      <c r="V577" s="135"/>
      <c r="W577" s="135"/>
      <c r="AF577" s="135"/>
      <c r="AG577" s="135"/>
      <c r="AK577" s="135"/>
      <c r="AL577" s="135"/>
      <c r="AM577" s="135"/>
      <c r="AN577" s="135"/>
    </row>
    <row r="578" spans="1:40" ht="12.75" x14ac:dyDescent="0.2">
      <c r="A578" s="135"/>
      <c r="B578" s="135"/>
      <c r="E578" s="135"/>
      <c r="G578" s="135"/>
      <c r="I578" s="135"/>
      <c r="J578" s="135"/>
      <c r="K578" s="135"/>
      <c r="L578" s="135"/>
      <c r="M578" s="135"/>
      <c r="N578" s="135"/>
      <c r="O578" s="135"/>
      <c r="P578" s="135"/>
      <c r="Q578" s="135"/>
      <c r="R578" s="135"/>
      <c r="S578" s="135"/>
      <c r="T578" s="135"/>
      <c r="U578" s="135"/>
      <c r="V578" s="135"/>
      <c r="W578" s="135"/>
      <c r="AF578" s="135"/>
      <c r="AG578" s="135"/>
      <c r="AK578" s="135"/>
      <c r="AL578" s="135"/>
      <c r="AM578" s="135"/>
      <c r="AN578" s="135"/>
    </row>
    <row r="579" spans="1:40" ht="12.75" x14ac:dyDescent="0.2">
      <c r="A579" s="135"/>
      <c r="B579" s="135"/>
      <c r="E579" s="135"/>
      <c r="G579" s="135"/>
      <c r="I579" s="135"/>
      <c r="J579" s="135"/>
      <c r="K579" s="135"/>
      <c r="L579" s="135"/>
      <c r="M579" s="135"/>
      <c r="N579" s="135"/>
      <c r="O579" s="135"/>
      <c r="P579" s="135"/>
      <c r="Q579" s="135"/>
      <c r="R579" s="135"/>
      <c r="S579" s="135"/>
      <c r="T579" s="135"/>
      <c r="U579" s="135"/>
      <c r="V579" s="135"/>
      <c r="W579" s="135"/>
      <c r="AF579" s="135"/>
      <c r="AG579" s="135"/>
      <c r="AK579" s="135"/>
      <c r="AL579" s="135"/>
      <c r="AM579" s="135"/>
      <c r="AN579" s="135"/>
    </row>
    <row r="580" spans="1:40" ht="12.75" x14ac:dyDescent="0.2">
      <c r="A580" s="135"/>
      <c r="B580" s="135"/>
      <c r="E580" s="135"/>
      <c r="G580" s="135"/>
      <c r="I580" s="135"/>
      <c r="J580" s="135"/>
      <c r="K580" s="135"/>
      <c r="L580" s="135"/>
      <c r="M580" s="135"/>
      <c r="N580" s="135"/>
      <c r="O580" s="135"/>
      <c r="P580" s="135"/>
      <c r="Q580" s="135"/>
      <c r="R580" s="135"/>
      <c r="S580" s="135"/>
      <c r="T580" s="135"/>
      <c r="U580" s="135"/>
      <c r="V580" s="135"/>
      <c r="W580" s="135"/>
      <c r="AF580" s="135"/>
      <c r="AG580" s="135"/>
      <c r="AK580" s="135"/>
      <c r="AL580" s="135"/>
      <c r="AM580" s="135"/>
      <c r="AN580" s="135"/>
    </row>
    <row r="581" spans="1:40" ht="12.75" x14ac:dyDescent="0.2">
      <c r="A581" s="135"/>
      <c r="B581" s="135"/>
      <c r="E581" s="135"/>
      <c r="G581" s="135"/>
      <c r="I581" s="135"/>
      <c r="J581" s="135"/>
      <c r="K581" s="135"/>
      <c r="L581" s="135"/>
      <c r="M581" s="135"/>
      <c r="N581" s="135"/>
      <c r="O581" s="135"/>
      <c r="P581" s="135"/>
      <c r="Q581" s="135"/>
      <c r="R581" s="135"/>
      <c r="S581" s="135"/>
      <c r="T581" s="135"/>
      <c r="U581" s="135"/>
      <c r="V581" s="135"/>
      <c r="W581" s="135"/>
      <c r="AF581" s="135"/>
      <c r="AG581" s="135"/>
      <c r="AK581" s="135"/>
      <c r="AL581" s="135"/>
      <c r="AM581" s="135"/>
      <c r="AN581" s="135"/>
    </row>
    <row r="582" spans="1:40" ht="12.75" x14ac:dyDescent="0.2">
      <c r="A582" s="135"/>
      <c r="B582" s="135"/>
      <c r="E582" s="135"/>
      <c r="G582" s="135"/>
      <c r="I582" s="135"/>
      <c r="J582" s="135"/>
      <c r="K582" s="135"/>
      <c r="L582" s="135"/>
      <c r="M582" s="135"/>
      <c r="N582" s="135"/>
      <c r="O582" s="135"/>
      <c r="P582" s="135"/>
      <c r="Q582" s="135"/>
      <c r="R582" s="135"/>
      <c r="S582" s="135"/>
      <c r="T582" s="135"/>
      <c r="U582" s="135"/>
      <c r="V582" s="135"/>
      <c r="W582" s="135"/>
      <c r="AF582" s="135"/>
      <c r="AG582" s="135"/>
      <c r="AK582" s="135"/>
      <c r="AL582" s="135"/>
      <c r="AM582" s="135"/>
      <c r="AN582" s="135"/>
    </row>
    <row r="583" spans="1:40" ht="12.75" x14ac:dyDescent="0.2">
      <c r="A583" s="135"/>
      <c r="B583" s="135"/>
      <c r="E583" s="135"/>
      <c r="G583" s="135"/>
      <c r="I583" s="135"/>
      <c r="J583" s="135"/>
      <c r="K583" s="135"/>
      <c r="L583" s="135"/>
      <c r="M583" s="135"/>
      <c r="N583" s="135"/>
      <c r="O583" s="135"/>
      <c r="P583" s="135"/>
      <c r="Q583" s="135"/>
      <c r="R583" s="135"/>
      <c r="S583" s="135"/>
      <c r="T583" s="135"/>
      <c r="U583" s="135"/>
      <c r="V583" s="135"/>
      <c r="W583" s="135"/>
      <c r="AF583" s="135"/>
      <c r="AG583" s="135"/>
      <c r="AK583" s="135"/>
      <c r="AL583" s="135"/>
      <c r="AM583" s="135"/>
      <c r="AN583" s="135"/>
    </row>
    <row r="584" spans="1:40" ht="12.75" x14ac:dyDescent="0.2">
      <c r="A584" s="135"/>
      <c r="B584" s="135"/>
      <c r="E584" s="135"/>
      <c r="G584" s="135"/>
      <c r="I584" s="135"/>
      <c r="J584" s="135"/>
      <c r="K584" s="135"/>
      <c r="L584" s="135"/>
      <c r="M584" s="135"/>
      <c r="N584" s="135"/>
      <c r="O584" s="135"/>
      <c r="P584" s="135"/>
      <c r="Q584" s="135"/>
      <c r="R584" s="135"/>
      <c r="S584" s="135"/>
      <c r="T584" s="135"/>
      <c r="U584" s="135"/>
      <c r="V584" s="135"/>
      <c r="W584" s="135"/>
      <c r="AF584" s="135"/>
      <c r="AG584" s="135"/>
      <c r="AK584" s="135"/>
      <c r="AL584" s="135"/>
      <c r="AM584" s="135"/>
      <c r="AN584" s="135"/>
    </row>
    <row r="585" spans="1:40" ht="12.75" x14ac:dyDescent="0.2">
      <c r="A585" s="135"/>
      <c r="B585" s="135"/>
      <c r="E585" s="135"/>
      <c r="G585" s="135"/>
      <c r="I585" s="135"/>
      <c r="J585" s="135"/>
      <c r="K585" s="135"/>
      <c r="L585" s="135"/>
      <c r="M585" s="135"/>
      <c r="N585" s="135"/>
      <c r="O585" s="135"/>
      <c r="P585" s="135"/>
      <c r="Q585" s="135"/>
      <c r="R585" s="135"/>
      <c r="S585" s="135"/>
      <c r="T585" s="135"/>
      <c r="U585" s="135"/>
      <c r="V585" s="135"/>
      <c r="W585" s="135"/>
      <c r="AF585" s="135"/>
      <c r="AG585" s="135"/>
      <c r="AK585" s="135"/>
      <c r="AL585" s="135"/>
      <c r="AM585" s="135"/>
      <c r="AN585" s="135"/>
    </row>
    <row r="586" spans="1:40" ht="12.75" x14ac:dyDescent="0.2">
      <c r="A586" s="135"/>
      <c r="B586" s="135"/>
      <c r="E586" s="135"/>
      <c r="G586" s="135"/>
      <c r="I586" s="135"/>
      <c r="J586" s="135"/>
      <c r="K586" s="135"/>
      <c r="L586" s="135"/>
      <c r="M586" s="135"/>
      <c r="N586" s="135"/>
      <c r="O586" s="135"/>
      <c r="P586" s="135"/>
      <c r="Q586" s="135"/>
      <c r="R586" s="135"/>
      <c r="S586" s="135"/>
      <c r="T586" s="135"/>
      <c r="U586" s="135"/>
      <c r="V586" s="135"/>
      <c r="W586" s="135"/>
      <c r="AF586" s="135"/>
      <c r="AG586" s="135"/>
      <c r="AK586" s="135"/>
      <c r="AL586" s="135"/>
      <c r="AM586" s="135"/>
      <c r="AN586" s="135"/>
    </row>
    <row r="587" spans="1:40" ht="12.75" x14ac:dyDescent="0.2">
      <c r="A587" s="135"/>
      <c r="B587" s="135"/>
      <c r="E587" s="135"/>
      <c r="G587" s="135"/>
      <c r="I587" s="135"/>
      <c r="J587" s="135"/>
      <c r="K587" s="135"/>
      <c r="L587" s="135"/>
      <c r="M587" s="135"/>
      <c r="N587" s="135"/>
      <c r="O587" s="135"/>
      <c r="P587" s="135"/>
      <c r="Q587" s="135"/>
      <c r="R587" s="135"/>
      <c r="S587" s="135"/>
      <c r="T587" s="135"/>
      <c r="U587" s="135"/>
      <c r="V587" s="135"/>
      <c r="W587" s="135"/>
      <c r="AF587" s="135"/>
      <c r="AG587" s="135"/>
      <c r="AK587" s="135"/>
      <c r="AL587" s="135"/>
      <c r="AM587" s="135"/>
      <c r="AN587" s="135"/>
    </row>
    <row r="588" spans="1:40" ht="12.75" x14ac:dyDescent="0.2">
      <c r="A588" s="135"/>
      <c r="B588" s="135"/>
      <c r="E588" s="135"/>
      <c r="G588" s="135"/>
      <c r="I588" s="135"/>
      <c r="J588" s="135"/>
      <c r="K588" s="135"/>
      <c r="L588" s="135"/>
      <c r="M588" s="135"/>
      <c r="N588" s="135"/>
      <c r="O588" s="135"/>
      <c r="P588" s="135"/>
      <c r="Q588" s="135"/>
      <c r="R588" s="135"/>
      <c r="S588" s="135"/>
      <c r="T588" s="135"/>
      <c r="U588" s="135"/>
      <c r="V588" s="135"/>
      <c r="W588" s="135"/>
      <c r="AF588" s="135"/>
      <c r="AG588" s="135"/>
      <c r="AK588" s="135"/>
      <c r="AL588" s="135"/>
      <c r="AM588" s="135"/>
      <c r="AN588" s="135"/>
    </row>
    <row r="589" spans="1:40" ht="12.75" x14ac:dyDescent="0.2">
      <c r="A589" s="135"/>
      <c r="B589" s="135"/>
      <c r="E589" s="135"/>
      <c r="G589" s="135"/>
      <c r="I589" s="135"/>
      <c r="J589" s="135"/>
      <c r="K589" s="135"/>
      <c r="L589" s="135"/>
      <c r="M589" s="135"/>
      <c r="N589" s="135"/>
      <c r="O589" s="135"/>
      <c r="P589" s="135"/>
      <c r="Q589" s="135"/>
      <c r="R589" s="135"/>
      <c r="S589" s="135"/>
      <c r="T589" s="135"/>
      <c r="U589" s="135"/>
      <c r="V589" s="135"/>
      <c r="W589" s="135"/>
      <c r="AF589" s="135"/>
      <c r="AG589" s="135"/>
      <c r="AK589" s="135"/>
      <c r="AL589" s="135"/>
      <c r="AM589" s="135"/>
      <c r="AN589" s="135"/>
    </row>
    <row r="590" spans="1:40" ht="12.75" x14ac:dyDescent="0.2">
      <c r="A590" s="135"/>
      <c r="B590" s="135"/>
      <c r="E590" s="135"/>
      <c r="G590" s="135"/>
      <c r="I590" s="135"/>
      <c r="J590" s="135"/>
      <c r="K590" s="135"/>
      <c r="L590" s="135"/>
      <c r="M590" s="135"/>
      <c r="N590" s="135"/>
      <c r="O590" s="135"/>
      <c r="P590" s="135"/>
      <c r="Q590" s="135"/>
      <c r="R590" s="135"/>
      <c r="S590" s="135"/>
      <c r="T590" s="135"/>
      <c r="U590" s="135"/>
      <c r="V590" s="135"/>
      <c r="W590" s="135"/>
      <c r="AF590" s="135"/>
      <c r="AG590" s="135"/>
      <c r="AK590" s="135"/>
      <c r="AL590" s="135"/>
      <c r="AM590" s="135"/>
      <c r="AN590" s="135"/>
    </row>
    <row r="591" spans="1:40" ht="12.75" x14ac:dyDescent="0.2">
      <c r="A591" s="135"/>
      <c r="B591" s="135"/>
      <c r="E591" s="135"/>
      <c r="G591" s="135"/>
      <c r="I591" s="135"/>
      <c r="J591" s="135"/>
      <c r="K591" s="135"/>
      <c r="L591" s="135"/>
      <c r="M591" s="135"/>
      <c r="N591" s="135"/>
      <c r="O591" s="135"/>
      <c r="P591" s="135"/>
      <c r="Q591" s="135"/>
      <c r="R591" s="135"/>
      <c r="S591" s="135"/>
      <c r="T591" s="135"/>
      <c r="U591" s="135"/>
      <c r="V591" s="135"/>
      <c r="W591" s="135"/>
      <c r="AF591" s="135"/>
      <c r="AG591" s="135"/>
      <c r="AK591" s="135"/>
      <c r="AL591" s="135"/>
      <c r="AM591" s="135"/>
      <c r="AN591" s="135"/>
    </row>
    <row r="592" spans="1:40" ht="12.75" x14ac:dyDescent="0.2">
      <c r="A592" s="135"/>
      <c r="B592" s="135"/>
      <c r="E592" s="135"/>
      <c r="G592" s="135"/>
      <c r="I592" s="135"/>
      <c r="J592" s="135"/>
      <c r="K592" s="135"/>
      <c r="L592" s="135"/>
      <c r="M592" s="135"/>
      <c r="N592" s="135"/>
      <c r="O592" s="135"/>
      <c r="P592" s="135"/>
      <c r="Q592" s="135"/>
      <c r="R592" s="135"/>
      <c r="S592" s="135"/>
      <c r="T592" s="135"/>
      <c r="U592" s="135"/>
      <c r="V592" s="135"/>
      <c r="W592" s="135"/>
      <c r="AF592" s="135"/>
      <c r="AG592" s="135"/>
      <c r="AK592" s="135"/>
      <c r="AL592" s="135"/>
      <c r="AM592" s="135"/>
      <c r="AN592" s="135"/>
    </row>
    <row r="593" spans="1:40" ht="12.75" x14ac:dyDescent="0.2">
      <c r="A593" s="135"/>
      <c r="B593" s="135"/>
      <c r="E593" s="135"/>
      <c r="G593" s="135"/>
      <c r="I593" s="135"/>
      <c r="J593" s="135"/>
      <c r="K593" s="135"/>
      <c r="L593" s="135"/>
      <c r="M593" s="135"/>
      <c r="N593" s="135"/>
      <c r="O593" s="135"/>
      <c r="P593" s="135"/>
      <c r="Q593" s="135"/>
      <c r="R593" s="135"/>
      <c r="S593" s="135"/>
      <c r="T593" s="135"/>
      <c r="U593" s="135"/>
      <c r="V593" s="135"/>
      <c r="W593" s="135"/>
      <c r="AF593" s="135"/>
      <c r="AG593" s="135"/>
      <c r="AK593" s="135"/>
      <c r="AL593" s="135"/>
      <c r="AM593" s="135"/>
      <c r="AN593" s="135"/>
    </row>
    <row r="594" spans="1:40" ht="12.75" x14ac:dyDescent="0.2">
      <c r="A594" s="135"/>
      <c r="B594" s="135"/>
      <c r="E594" s="135"/>
      <c r="G594" s="135"/>
      <c r="I594" s="135"/>
      <c r="J594" s="135"/>
      <c r="K594" s="135"/>
      <c r="L594" s="135"/>
      <c r="M594" s="135"/>
      <c r="N594" s="135"/>
      <c r="O594" s="135"/>
      <c r="P594" s="135"/>
      <c r="Q594" s="135"/>
      <c r="R594" s="135"/>
      <c r="S594" s="135"/>
      <c r="T594" s="135"/>
      <c r="U594" s="135"/>
      <c r="V594" s="135"/>
      <c r="W594" s="135"/>
      <c r="AF594" s="135"/>
      <c r="AG594" s="135"/>
      <c r="AK594" s="135"/>
      <c r="AL594" s="135"/>
      <c r="AM594" s="135"/>
      <c r="AN594" s="135"/>
    </row>
    <row r="595" spans="1:40" ht="12.75" x14ac:dyDescent="0.2">
      <c r="A595" s="135"/>
      <c r="B595" s="135"/>
      <c r="E595" s="135"/>
      <c r="G595" s="135"/>
      <c r="I595" s="135"/>
      <c r="J595" s="135"/>
      <c r="K595" s="135"/>
      <c r="L595" s="135"/>
      <c r="M595" s="135"/>
      <c r="N595" s="135"/>
      <c r="O595" s="135"/>
      <c r="P595" s="135"/>
      <c r="Q595" s="135"/>
      <c r="R595" s="135"/>
      <c r="S595" s="135"/>
      <c r="T595" s="135"/>
      <c r="U595" s="135"/>
      <c r="V595" s="135"/>
      <c r="W595" s="135"/>
      <c r="AF595" s="135"/>
      <c r="AG595" s="135"/>
      <c r="AK595" s="135"/>
      <c r="AL595" s="135"/>
      <c r="AM595" s="135"/>
      <c r="AN595" s="135"/>
    </row>
    <row r="596" spans="1:40" ht="12.75" x14ac:dyDescent="0.2">
      <c r="A596" s="135"/>
      <c r="B596" s="135"/>
      <c r="E596" s="135"/>
      <c r="G596" s="135"/>
      <c r="I596" s="135"/>
      <c r="J596" s="135"/>
      <c r="K596" s="135"/>
      <c r="L596" s="135"/>
      <c r="M596" s="135"/>
      <c r="N596" s="135"/>
      <c r="O596" s="135"/>
      <c r="P596" s="135"/>
      <c r="Q596" s="135"/>
      <c r="R596" s="135"/>
      <c r="S596" s="135"/>
      <c r="T596" s="135"/>
      <c r="U596" s="135"/>
      <c r="V596" s="135"/>
      <c r="W596" s="135"/>
      <c r="AF596" s="135"/>
      <c r="AG596" s="135"/>
      <c r="AK596" s="135"/>
      <c r="AL596" s="135"/>
      <c r="AM596" s="135"/>
      <c r="AN596" s="135"/>
    </row>
    <row r="597" spans="1:40" ht="12.75" x14ac:dyDescent="0.2">
      <c r="A597" s="135"/>
      <c r="B597" s="135"/>
      <c r="E597" s="135"/>
      <c r="G597" s="135"/>
      <c r="I597" s="135"/>
      <c r="J597" s="135"/>
      <c r="K597" s="135"/>
      <c r="L597" s="135"/>
      <c r="M597" s="135"/>
      <c r="N597" s="135"/>
      <c r="O597" s="135"/>
      <c r="P597" s="135"/>
      <c r="Q597" s="135"/>
      <c r="R597" s="135"/>
      <c r="S597" s="135"/>
      <c r="T597" s="135"/>
      <c r="U597" s="135"/>
      <c r="V597" s="135"/>
      <c r="W597" s="135"/>
      <c r="AF597" s="135"/>
      <c r="AG597" s="135"/>
      <c r="AK597" s="135"/>
      <c r="AL597" s="135"/>
      <c r="AM597" s="135"/>
      <c r="AN597" s="135"/>
    </row>
    <row r="598" spans="1:40" ht="12.75" x14ac:dyDescent="0.2">
      <c r="A598" s="135"/>
      <c r="B598" s="135"/>
      <c r="E598" s="135"/>
      <c r="G598" s="135"/>
      <c r="I598" s="135"/>
      <c r="J598" s="135"/>
      <c r="K598" s="135"/>
      <c r="L598" s="135"/>
      <c r="M598" s="135"/>
      <c r="N598" s="135"/>
      <c r="O598" s="135"/>
      <c r="P598" s="135"/>
      <c r="Q598" s="135"/>
      <c r="R598" s="135"/>
      <c r="S598" s="135"/>
      <c r="T598" s="135"/>
      <c r="U598" s="135"/>
      <c r="V598" s="135"/>
      <c r="W598" s="135"/>
      <c r="AF598" s="135"/>
      <c r="AG598" s="135"/>
      <c r="AK598" s="135"/>
      <c r="AL598" s="135"/>
      <c r="AM598" s="135"/>
      <c r="AN598" s="135"/>
    </row>
    <row r="599" spans="1:40" ht="12.75" x14ac:dyDescent="0.2">
      <c r="A599" s="135"/>
      <c r="B599" s="135"/>
      <c r="E599" s="135"/>
      <c r="G599" s="135"/>
      <c r="I599" s="135"/>
      <c r="J599" s="135"/>
      <c r="K599" s="135"/>
      <c r="L599" s="135"/>
      <c r="M599" s="135"/>
      <c r="N599" s="135"/>
      <c r="O599" s="135"/>
      <c r="P599" s="135"/>
      <c r="Q599" s="135"/>
      <c r="R599" s="135"/>
      <c r="S599" s="135"/>
      <c r="T599" s="135"/>
      <c r="U599" s="135"/>
      <c r="V599" s="135"/>
      <c r="W599" s="135"/>
      <c r="AF599" s="135"/>
      <c r="AG599" s="135"/>
      <c r="AK599" s="135"/>
      <c r="AL599" s="135"/>
      <c r="AM599" s="135"/>
      <c r="AN599" s="135"/>
    </row>
    <row r="600" spans="1:40" ht="12.75" x14ac:dyDescent="0.2">
      <c r="A600" s="135"/>
      <c r="B600" s="135"/>
      <c r="E600" s="135"/>
      <c r="G600" s="135"/>
      <c r="I600" s="135"/>
      <c r="J600" s="135"/>
      <c r="K600" s="135"/>
      <c r="L600" s="135"/>
      <c r="M600" s="135"/>
      <c r="N600" s="135"/>
      <c r="O600" s="135"/>
      <c r="P600" s="135"/>
      <c r="Q600" s="135"/>
      <c r="R600" s="135"/>
      <c r="S600" s="135"/>
      <c r="T600" s="135"/>
      <c r="U600" s="135"/>
      <c r="V600" s="135"/>
      <c r="W600" s="135"/>
      <c r="AF600" s="135"/>
      <c r="AG600" s="135"/>
      <c r="AK600" s="135"/>
      <c r="AL600" s="135"/>
      <c r="AM600" s="135"/>
      <c r="AN600" s="135"/>
    </row>
    <row r="601" spans="1:40" ht="12.75" x14ac:dyDescent="0.2">
      <c r="A601" s="135"/>
      <c r="B601" s="135"/>
      <c r="E601" s="135"/>
      <c r="G601" s="135"/>
      <c r="I601" s="135"/>
      <c r="J601" s="135"/>
      <c r="K601" s="135"/>
      <c r="L601" s="135"/>
      <c r="M601" s="135"/>
      <c r="N601" s="135"/>
      <c r="O601" s="135"/>
      <c r="P601" s="135"/>
      <c r="Q601" s="135"/>
      <c r="R601" s="135"/>
      <c r="S601" s="135"/>
      <c r="T601" s="135"/>
      <c r="U601" s="135"/>
      <c r="V601" s="135"/>
      <c r="W601" s="135"/>
      <c r="AF601" s="135"/>
      <c r="AG601" s="135"/>
      <c r="AK601" s="135"/>
      <c r="AL601" s="135"/>
      <c r="AM601" s="135"/>
      <c r="AN601" s="135"/>
    </row>
    <row r="602" spans="1:40" ht="12.75" x14ac:dyDescent="0.2">
      <c r="A602" s="135"/>
      <c r="B602" s="135"/>
      <c r="E602" s="135"/>
      <c r="G602" s="135"/>
      <c r="I602" s="135"/>
      <c r="J602" s="135"/>
      <c r="K602" s="135"/>
      <c r="L602" s="135"/>
      <c r="M602" s="135"/>
      <c r="N602" s="135"/>
      <c r="O602" s="135"/>
      <c r="P602" s="135"/>
      <c r="Q602" s="135"/>
      <c r="R602" s="135"/>
      <c r="S602" s="135"/>
      <c r="T602" s="135"/>
      <c r="U602" s="135"/>
      <c r="V602" s="135"/>
      <c r="W602" s="135"/>
      <c r="AF602" s="135"/>
      <c r="AG602" s="135"/>
      <c r="AK602" s="135"/>
      <c r="AL602" s="135"/>
      <c r="AM602" s="135"/>
      <c r="AN602" s="135"/>
    </row>
    <row r="603" spans="1:40" ht="12.75" x14ac:dyDescent="0.2">
      <c r="A603" s="135"/>
      <c r="B603" s="135"/>
      <c r="E603" s="135"/>
      <c r="G603" s="135"/>
      <c r="I603" s="135"/>
      <c r="J603" s="135"/>
      <c r="K603" s="135"/>
      <c r="L603" s="135"/>
      <c r="M603" s="135"/>
      <c r="N603" s="135"/>
      <c r="O603" s="135"/>
      <c r="P603" s="135"/>
      <c r="Q603" s="135"/>
      <c r="R603" s="135"/>
      <c r="S603" s="135"/>
      <c r="T603" s="135"/>
      <c r="U603" s="135"/>
      <c r="V603" s="135"/>
      <c r="W603" s="135"/>
      <c r="AF603" s="135"/>
      <c r="AG603" s="135"/>
      <c r="AK603" s="135"/>
      <c r="AL603" s="135"/>
      <c r="AM603" s="135"/>
      <c r="AN603" s="135"/>
    </row>
    <row r="604" spans="1:40" ht="12.75" x14ac:dyDescent="0.2">
      <c r="A604" s="135"/>
      <c r="B604" s="135"/>
      <c r="E604" s="135"/>
      <c r="G604" s="135"/>
      <c r="I604" s="135"/>
      <c r="J604" s="135"/>
      <c r="K604" s="135"/>
      <c r="L604" s="135"/>
      <c r="M604" s="135"/>
      <c r="N604" s="135"/>
      <c r="O604" s="135"/>
      <c r="P604" s="135"/>
      <c r="Q604" s="135"/>
      <c r="R604" s="135"/>
      <c r="S604" s="135"/>
      <c r="T604" s="135"/>
      <c r="U604" s="135"/>
      <c r="V604" s="135"/>
      <c r="W604" s="135"/>
      <c r="AF604" s="135"/>
      <c r="AG604" s="135"/>
      <c r="AK604" s="135"/>
      <c r="AL604" s="135"/>
      <c r="AM604" s="135"/>
      <c r="AN604" s="135"/>
    </row>
    <row r="605" spans="1:40" ht="12.75" x14ac:dyDescent="0.2">
      <c r="A605" s="135"/>
      <c r="B605" s="135"/>
      <c r="E605" s="135"/>
      <c r="G605" s="135"/>
      <c r="I605" s="135"/>
      <c r="J605" s="135"/>
      <c r="K605" s="135"/>
      <c r="L605" s="135"/>
      <c r="M605" s="135"/>
      <c r="N605" s="135"/>
      <c r="O605" s="135"/>
      <c r="P605" s="135"/>
      <c r="Q605" s="135"/>
      <c r="R605" s="135"/>
      <c r="S605" s="135"/>
      <c r="T605" s="135"/>
      <c r="U605" s="135"/>
      <c r="V605" s="135"/>
      <c r="W605" s="135"/>
      <c r="AF605" s="135"/>
      <c r="AG605" s="135"/>
      <c r="AK605" s="135"/>
      <c r="AL605" s="135"/>
      <c r="AM605" s="135"/>
      <c r="AN605" s="135"/>
    </row>
    <row r="606" spans="1:40" ht="12.75" x14ac:dyDescent="0.2">
      <c r="A606" s="135"/>
      <c r="B606" s="135"/>
      <c r="E606" s="135"/>
      <c r="G606" s="135"/>
      <c r="I606" s="135"/>
      <c r="J606" s="135"/>
      <c r="K606" s="135"/>
      <c r="L606" s="135"/>
      <c r="M606" s="135"/>
      <c r="N606" s="135"/>
      <c r="O606" s="135"/>
      <c r="P606" s="135"/>
      <c r="Q606" s="135"/>
      <c r="R606" s="135"/>
      <c r="S606" s="135"/>
      <c r="T606" s="135"/>
      <c r="U606" s="135"/>
      <c r="V606" s="135"/>
      <c r="W606" s="135"/>
      <c r="AF606" s="135"/>
      <c r="AG606" s="135"/>
      <c r="AK606" s="135"/>
      <c r="AL606" s="135"/>
      <c r="AM606" s="135"/>
      <c r="AN606" s="135"/>
    </row>
    <row r="607" spans="1:40" ht="12.75" x14ac:dyDescent="0.2">
      <c r="A607" s="135"/>
      <c r="B607" s="135"/>
      <c r="E607" s="135"/>
      <c r="G607" s="135"/>
      <c r="I607" s="135"/>
      <c r="J607" s="135"/>
      <c r="K607" s="135"/>
      <c r="L607" s="135"/>
      <c r="M607" s="135"/>
      <c r="N607" s="135"/>
      <c r="O607" s="135"/>
      <c r="P607" s="135"/>
      <c r="Q607" s="135"/>
      <c r="R607" s="135"/>
      <c r="S607" s="135"/>
      <c r="T607" s="135"/>
      <c r="U607" s="135"/>
      <c r="V607" s="135"/>
      <c r="W607" s="135"/>
      <c r="AF607" s="135"/>
      <c r="AG607" s="135"/>
      <c r="AK607" s="135"/>
      <c r="AL607" s="135"/>
      <c r="AM607" s="135"/>
      <c r="AN607" s="135"/>
    </row>
    <row r="608" spans="1:40" ht="12.75" x14ac:dyDescent="0.2">
      <c r="A608" s="135"/>
      <c r="B608" s="135"/>
      <c r="E608" s="135"/>
      <c r="G608" s="135"/>
      <c r="I608" s="135"/>
      <c r="J608" s="135"/>
      <c r="K608" s="135"/>
      <c r="L608" s="135"/>
      <c r="M608" s="135"/>
      <c r="N608" s="135"/>
      <c r="O608" s="135"/>
      <c r="P608" s="135"/>
      <c r="Q608" s="135"/>
      <c r="R608" s="135"/>
      <c r="S608" s="135"/>
      <c r="T608" s="135"/>
      <c r="U608" s="135"/>
      <c r="V608" s="135"/>
      <c r="W608" s="135"/>
      <c r="AF608" s="135"/>
      <c r="AG608" s="135"/>
      <c r="AK608" s="135"/>
      <c r="AL608" s="135"/>
      <c r="AM608" s="135"/>
      <c r="AN608" s="135"/>
    </row>
    <row r="609" spans="1:40" ht="12.75" x14ac:dyDescent="0.2">
      <c r="A609" s="135"/>
      <c r="B609" s="135"/>
      <c r="E609" s="135"/>
      <c r="G609" s="135"/>
      <c r="I609" s="135"/>
      <c r="J609" s="135"/>
      <c r="K609" s="135"/>
      <c r="L609" s="135"/>
      <c r="M609" s="135"/>
      <c r="N609" s="135"/>
      <c r="O609" s="135"/>
      <c r="P609" s="135"/>
      <c r="Q609" s="135"/>
      <c r="R609" s="135"/>
      <c r="S609" s="135"/>
      <c r="T609" s="135"/>
      <c r="U609" s="135"/>
      <c r="V609" s="135"/>
      <c r="W609" s="135"/>
      <c r="AF609" s="135"/>
      <c r="AG609" s="135"/>
      <c r="AK609" s="135"/>
      <c r="AL609" s="135"/>
      <c r="AM609" s="135"/>
      <c r="AN609" s="135"/>
    </row>
    <row r="610" spans="1:40" ht="12.75" x14ac:dyDescent="0.2">
      <c r="A610" s="135"/>
      <c r="B610" s="135"/>
      <c r="E610" s="135"/>
      <c r="G610" s="135"/>
      <c r="I610" s="135"/>
      <c r="J610" s="135"/>
      <c r="K610" s="135"/>
      <c r="L610" s="135"/>
      <c r="M610" s="135"/>
      <c r="N610" s="135"/>
      <c r="O610" s="135"/>
      <c r="P610" s="135"/>
      <c r="Q610" s="135"/>
      <c r="R610" s="135"/>
      <c r="S610" s="135"/>
      <c r="T610" s="135"/>
      <c r="U610" s="135"/>
      <c r="V610" s="135"/>
      <c r="W610" s="135"/>
      <c r="AF610" s="135"/>
      <c r="AG610" s="135"/>
      <c r="AK610" s="135"/>
      <c r="AL610" s="135"/>
      <c r="AM610" s="135"/>
      <c r="AN610" s="135"/>
    </row>
    <row r="611" spans="1:40" ht="12.75" x14ac:dyDescent="0.2">
      <c r="A611" s="135"/>
      <c r="B611" s="135"/>
      <c r="E611" s="135"/>
      <c r="G611" s="135"/>
      <c r="I611" s="135"/>
      <c r="J611" s="135"/>
      <c r="K611" s="135"/>
      <c r="L611" s="135"/>
      <c r="M611" s="135"/>
      <c r="N611" s="135"/>
      <c r="O611" s="135"/>
      <c r="P611" s="135"/>
      <c r="Q611" s="135"/>
      <c r="R611" s="135"/>
      <c r="S611" s="135"/>
      <c r="T611" s="135"/>
      <c r="U611" s="135"/>
      <c r="V611" s="135"/>
      <c r="W611" s="135"/>
      <c r="AF611" s="135"/>
      <c r="AG611" s="135"/>
      <c r="AK611" s="135"/>
      <c r="AL611" s="135"/>
      <c r="AM611" s="135"/>
      <c r="AN611" s="135"/>
    </row>
    <row r="612" spans="1:40" ht="12.75" x14ac:dyDescent="0.2">
      <c r="A612" s="135"/>
      <c r="B612" s="135"/>
      <c r="E612" s="135"/>
      <c r="G612" s="135"/>
      <c r="I612" s="135"/>
      <c r="J612" s="135"/>
      <c r="K612" s="135"/>
      <c r="L612" s="135"/>
      <c r="M612" s="135"/>
      <c r="N612" s="135"/>
      <c r="O612" s="135"/>
      <c r="P612" s="135"/>
      <c r="Q612" s="135"/>
      <c r="R612" s="135"/>
      <c r="S612" s="135"/>
      <c r="T612" s="135"/>
      <c r="U612" s="135"/>
      <c r="V612" s="135"/>
      <c r="W612" s="135"/>
      <c r="AF612" s="135"/>
      <c r="AG612" s="135"/>
      <c r="AK612" s="135"/>
      <c r="AL612" s="135"/>
      <c r="AM612" s="135"/>
      <c r="AN612" s="135"/>
    </row>
    <row r="613" spans="1:40" ht="12.75" x14ac:dyDescent="0.2">
      <c r="A613" s="135"/>
      <c r="B613" s="135"/>
      <c r="E613" s="135"/>
      <c r="G613" s="135"/>
      <c r="I613" s="135"/>
      <c r="J613" s="135"/>
      <c r="K613" s="135"/>
      <c r="L613" s="135"/>
      <c r="M613" s="135"/>
      <c r="N613" s="135"/>
      <c r="O613" s="135"/>
      <c r="P613" s="135"/>
      <c r="Q613" s="135"/>
      <c r="R613" s="135"/>
      <c r="S613" s="135"/>
      <c r="T613" s="135"/>
      <c r="U613" s="135"/>
      <c r="V613" s="135"/>
      <c r="W613" s="135"/>
      <c r="AF613" s="135"/>
      <c r="AG613" s="135"/>
      <c r="AK613" s="135"/>
      <c r="AL613" s="135"/>
      <c r="AM613" s="135"/>
      <c r="AN613" s="135"/>
    </row>
    <row r="614" spans="1:40" ht="12.75" x14ac:dyDescent="0.2">
      <c r="A614" s="135"/>
      <c r="B614" s="135"/>
      <c r="E614" s="135"/>
      <c r="G614" s="135"/>
      <c r="I614" s="135"/>
      <c r="J614" s="135"/>
      <c r="K614" s="135"/>
      <c r="L614" s="135"/>
      <c r="M614" s="135"/>
      <c r="N614" s="135"/>
      <c r="O614" s="135"/>
      <c r="P614" s="135"/>
      <c r="Q614" s="135"/>
      <c r="R614" s="135"/>
      <c r="S614" s="135"/>
      <c r="T614" s="135"/>
      <c r="U614" s="135"/>
      <c r="V614" s="135"/>
      <c r="W614" s="135"/>
      <c r="AF614" s="135"/>
      <c r="AG614" s="135"/>
      <c r="AK614" s="135"/>
      <c r="AL614" s="135"/>
      <c r="AM614" s="135"/>
      <c r="AN614" s="135"/>
    </row>
    <row r="615" spans="1:40" ht="12.75" x14ac:dyDescent="0.2">
      <c r="A615" s="135"/>
      <c r="B615" s="135"/>
      <c r="E615" s="135"/>
      <c r="G615" s="135"/>
      <c r="I615" s="135"/>
      <c r="J615" s="135"/>
      <c r="K615" s="135"/>
      <c r="L615" s="135"/>
      <c r="M615" s="135"/>
      <c r="N615" s="135"/>
      <c r="O615" s="135"/>
      <c r="P615" s="135"/>
      <c r="Q615" s="135"/>
      <c r="R615" s="135"/>
      <c r="S615" s="135"/>
      <c r="T615" s="135"/>
      <c r="U615" s="135"/>
      <c r="V615" s="135"/>
      <c r="W615" s="135"/>
      <c r="AF615" s="135"/>
      <c r="AG615" s="135"/>
      <c r="AK615" s="135"/>
      <c r="AL615" s="135"/>
      <c r="AM615" s="135"/>
      <c r="AN615" s="135"/>
    </row>
    <row r="616" spans="1:40" ht="12.75" x14ac:dyDescent="0.2">
      <c r="A616" s="135"/>
      <c r="B616" s="135"/>
      <c r="E616" s="135"/>
      <c r="G616" s="135"/>
      <c r="I616" s="135"/>
      <c r="J616" s="135"/>
      <c r="K616" s="135"/>
      <c r="L616" s="135"/>
      <c r="M616" s="135"/>
      <c r="N616" s="135"/>
      <c r="O616" s="135"/>
      <c r="P616" s="135"/>
      <c r="Q616" s="135"/>
      <c r="R616" s="135"/>
      <c r="S616" s="135"/>
      <c r="T616" s="135"/>
      <c r="U616" s="135"/>
      <c r="V616" s="135"/>
      <c r="W616" s="135"/>
      <c r="AF616" s="135"/>
      <c r="AG616" s="135"/>
      <c r="AK616" s="135"/>
      <c r="AL616" s="135"/>
      <c r="AM616" s="135"/>
      <c r="AN616" s="135"/>
    </row>
    <row r="617" spans="1:40" ht="12.75" x14ac:dyDescent="0.2">
      <c r="A617" s="135"/>
      <c r="B617" s="135"/>
      <c r="E617" s="135"/>
      <c r="G617" s="135"/>
      <c r="I617" s="135"/>
      <c r="J617" s="135"/>
      <c r="K617" s="135"/>
      <c r="L617" s="135"/>
      <c r="M617" s="135"/>
      <c r="N617" s="135"/>
      <c r="O617" s="135"/>
      <c r="P617" s="135"/>
      <c r="Q617" s="135"/>
      <c r="R617" s="135"/>
      <c r="S617" s="135"/>
      <c r="T617" s="135"/>
      <c r="U617" s="135"/>
      <c r="V617" s="135"/>
      <c r="W617" s="135"/>
      <c r="AF617" s="135"/>
      <c r="AG617" s="135"/>
      <c r="AK617" s="135"/>
      <c r="AL617" s="135"/>
      <c r="AM617" s="135"/>
      <c r="AN617" s="135"/>
    </row>
    <row r="618" spans="1:40" ht="12.75" x14ac:dyDescent="0.2">
      <c r="A618" s="135"/>
      <c r="B618" s="135"/>
      <c r="E618" s="135"/>
      <c r="G618" s="135"/>
      <c r="I618" s="135"/>
      <c r="J618" s="135"/>
      <c r="K618" s="135"/>
      <c r="L618" s="135"/>
      <c r="M618" s="135"/>
      <c r="N618" s="135"/>
      <c r="O618" s="135"/>
      <c r="P618" s="135"/>
      <c r="Q618" s="135"/>
      <c r="R618" s="135"/>
      <c r="S618" s="135"/>
      <c r="T618" s="135"/>
      <c r="U618" s="135"/>
      <c r="V618" s="135"/>
      <c r="W618" s="135"/>
      <c r="AF618" s="135"/>
      <c r="AG618" s="135"/>
      <c r="AK618" s="135"/>
      <c r="AL618" s="135"/>
      <c r="AM618" s="135"/>
      <c r="AN618" s="135"/>
    </row>
    <row r="619" spans="1:40" ht="12.75" x14ac:dyDescent="0.2">
      <c r="A619" s="135"/>
      <c r="B619" s="135"/>
      <c r="E619" s="135"/>
      <c r="G619" s="135"/>
      <c r="I619" s="135"/>
      <c r="J619" s="135"/>
      <c r="K619" s="135"/>
      <c r="L619" s="135"/>
      <c r="M619" s="135"/>
      <c r="N619" s="135"/>
      <c r="O619" s="135"/>
      <c r="P619" s="135"/>
      <c r="Q619" s="135"/>
      <c r="R619" s="135"/>
      <c r="S619" s="135"/>
      <c r="T619" s="135"/>
      <c r="U619" s="135"/>
      <c r="V619" s="135"/>
      <c r="W619" s="135"/>
      <c r="AF619" s="135"/>
      <c r="AG619" s="135"/>
      <c r="AK619" s="135"/>
      <c r="AL619" s="135"/>
      <c r="AM619" s="135"/>
      <c r="AN619" s="135"/>
    </row>
    <row r="620" spans="1:40" ht="12.75" x14ac:dyDescent="0.2">
      <c r="A620" s="135"/>
      <c r="B620" s="135"/>
      <c r="E620" s="135"/>
      <c r="G620" s="135"/>
      <c r="I620" s="135"/>
      <c r="J620" s="135"/>
      <c r="K620" s="135"/>
      <c r="L620" s="135"/>
      <c r="M620" s="135"/>
      <c r="N620" s="135"/>
      <c r="O620" s="135"/>
      <c r="P620" s="135"/>
      <c r="Q620" s="135"/>
      <c r="R620" s="135"/>
      <c r="S620" s="135"/>
      <c r="T620" s="135"/>
      <c r="U620" s="135"/>
      <c r="V620" s="135"/>
      <c r="W620" s="135"/>
      <c r="AF620" s="135"/>
      <c r="AG620" s="135"/>
      <c r="AK620" s="135"/>
      <c r="AL620" s="135"/>
      <c r="AM620" s="135"/>
      <c r="AN620" s="135"/>
    </row>
    <row r="621" spans="1:40" ht="12.75" x14ac:dyDescent="0.2">
      <c r="A621" s="135"/>
      <c r="B621" s="135"/>
      <c r="E621" s="135"/>
      <c r="G621" s="135"/>
      <c r="I621" s="135"/>
      <c r="J621" s="135"/>
      <c r="K621" s="135"/>
      <c r="L621" s="135"/>
      <c r="M621" s="135"/>
      <c r="N621" s="135"/>
      <c r="O621" s="135"/>
      <c r="P621" s="135"/>
      <c r="Q621" s="135"/>
      <c r="R621" s="135"/>
      <c r="S621" s="135"/>
      <c r="T621" s="135"/>
      <c r="U621" s="135"/>
      <c r="V621" s="135"/>
      <c r="W621" s="135"/>
      <c r="AF621" s="135"/>
      <c r="AG621" s="135"/>
      <c r="AK621" s="135"/>
      <c r="AL621" s="135"/>
      <c r="AM621" s="135"/>
      <c r="AN621" s="135"/>
    </row>
    <row r="622" spans="1:40" ht="12.75" x14ac:dyDescent="0.2">
      <c r="A622" s="135"/>
      <c r="B622" s="135"/>
      <c r="E622" s="135"/>
      <c r="G622" s="135"/>
      <c r="I622" s="135"/>
      <c r="J622" s="135"/>
      <c r="K622" s="135"/>
      <c r="L622" s="135"/>
      <c r="M622" s="135"/>
      <c r="N622" s="135"/>
      <c r="O622" s="135"/>
      <c r="P622" s="135"/>
      <c r="Q622" s="135"/>
      <c r="R622" s="135"/>
      <c r="S622" s="135"/>
      <c r="T622" s="135"/>
      <c r="U622" s="135"/>
      <c r="V622" s="135"/>
      <c r="W622" s="135"/>
      <c r="AF622" s="135"/>
      <c r="AG622" s="135"/>
      <c r="AK622" s="135"/>
      <c r="AL622" s="135"/>
      <c r="AM622" s="135"/>
      <c r="AN622" s="135"/>
    </row>
    <row r="623" spans="1:40" ht="12.75" x14ac:dyDescent="0.2">
      <c r="A623" s="135"/>
      <c r="B623" s="135"/>
      <c r="E623" s="135"/>
      <c r="G623" s="135"/>
      <c r="I623" s="135"/>
      <c r="J623" s="135"/>
      <c r="K623" s="135"/>
      <c r="L623" s="135"/>
      <c r="M623" s="135"/>
      <c r="N623" s="135"/>
      <c r="O623" s="135"/>
      <c r="P623" s="135"/>
      <c r="Q623" s="135"/>
      <c r="R623" s="135"/>
      <c r="S623" s="135"/>
      <c r="T623" s="135"/>
      <c r="U623" s="135"/>
      <c r="V623" s="135"/>
      <c r="W623" s="135"/>
      <c r="AF623" s="135"/>
      <c r="AG623" s="135"/>
      <c r="AK623" s="135"/>
      <c r="AL623" s="135"/>
      <c r="AM623" s="135"/>
      <c r="AN623" s="135"/>
    </row>
    <row r="624" spans="1:40" ht="12.75" x14ac:dyDescent="0.2">
      <c r="A624" s="135"/>
      <c r="B624" s="135"/>
      <c r="E624" s="135"/>
      <c r="G624" s="135"/>
      <c r="I624" s="135"/>
      <c r="J624" s="135"/>
      <c r="K624" s="135"/>
      <c r="L624" s="135"/>
      <c r="M624" s="135"/>
      <c r="N624" s="135"/>
      <c r="O624" s="135"/>
      <c r="P624" s="135"/>
      <c r="Q624" s="135"/>
      <c r="R624" s="135"/>
      <c r="S624" s="135"/>
      <c r="T624" s="135"/>
      <c r="U624" s="135"/>
      <c r="V624" s="135"/>
      <c r="W624" s="135"/>
      <c r="AF624" s="135"/>
      <c r="AG624" s="135"/>
      <c r="AK624" s="135"/>
      <c r="AL624" s="135"/>
      <c r="AM624" s="135"/>
      <c r="AN624" s="135"/>
    </row>
    <row r="625" spans="1:40" ht="12.75" x14ac:dyDescent="0.2">
      <c r="A625" s="135"/>
      <c r="B625" s="135"/>
      <c r="E625" s="135"/>
      <c r="G625" s="135"/>
      <c r="I625" s="135"/>
      <c r="J625" s="135"/>
      <c r="K625" s="135"/>
      <c r="L625" s="135"/>
      <c r="M625" s="135"/>
      <c r="N625" s="135"/>
      <c r="O625" s="135"/>
      <c r="P625" s="135"/>
      <c r="Q625" s="135"/>
      <c r="R625" s="135"/>
      <c r="S625" s="135"/>
      <c r="T625" s="135"/>
      <c r="U625" s="135"/>
      <c r="V625" s="135"/>
      <c r="W625" s="135"/>
      <c r="AF625" s="135"/>
      <c r="AG625" s="135"/>
      <c r="AK625" s="135"/>
      <c r="AL625" s="135"/>
      <c r="AM625" s="135"/>
      <c r="AN625" s="135"/>
    </row>
    <row r="626" spans="1:40" ht="12.75" x14ac:dyDescent="0.2">
      <c r="A626" s="135"/>
      <c r="B626" s="135"/>
      <c r="E626" s="135"/>
      <c r="G626" s="135"/>
      <c r="I626" s="135"/>
      <c r="J626" s="135"/>
      <c r="K626" s="135"/>
      <c r="L626" s="135"/>
      <c r="M626" s="135"/>
      <c r="N626" s="135"/>
      <c r="O626" s="135"/>
      <c r="P626" s="135"/>
      <c r="Q626" s="135"/>
      <c r="R626" s="135"/>
      <c r="S626" s="135"/>
      <c r="T626" s="135"/>
      <c r="U626" s="135"/>
      <c r="V626" s="135"/>
      <c r="W626" s="135"/>
      <c r="AF626" s="135"/>
      <c r="AG626" s="135"/>
      <c r="AK626" s="135"/>
      <c r="AL626" s="135"/>
      <c r="AM626" s="135"/>
      <c r="AN626" s="135"/>
    </row>
    <row r="627" spans="1:40" ht="12.75" x14ac:dyDescent="0.2">
      <c r="A627" s="135"/>
      <c r="B627" s="135"/>
      <c r="E627" s="135"/>
      <c r="G627" s="135"/>
      <c r="I627" s="135"/>
      <c r="J627" s="135"/>
      <c r="K627" s="135"/>
      <c r="L627" s="135"/>
      <c r="M627" s="135"/>
      <c r="N627" s="135"/>
      <c r="O627" s="135"/>
      <c r="P627" s="135"/>
      <c r="Q627" s="135"/>
      <c r="R627" s="135"/>
      <c r="S627" s="135"/>
      <c r="T627" s="135"/>
      <c r="U627" s="135"/>
      <c r="V627" s="135"/>
      <c r="W627" s="135"/>
      <c r="AF627" s="135"/>
      <c r="AG627" s="135"/>
      <c r="AK627" s="135"/>
      <c r="AL627" s="135"/>
      <c r="AM627" s="135"/>
      <c r="AN627" s="135"/>
    </row>
    <row r="628" spans="1:40" ht="12.75" x14ac:dyDescent="0.2">
      <c r="A628" s="135"/>
      <c r="B628" s="135"/>
      <c r="E628" s="135"/>
      <c r="G628" s="135"/>
      <c r="I628" s="135"/>
      <c r="J628" s="135"/>
      <c r="K628" s="135"/>
      <c r="L628" s="135"/>
      <c r="M628" s="135"/>
      <c r="N628" s="135"/>
      <c r="O628" s="135"/>
      <c r="P628" s="135"/>
      <c r="Q628" s="135"/>
      <c r="R628" s="135"/>
      <c r="S628" s="135"/>
      <c r="T628" s="135"/>
      <c r="U628" s="135"/>
      <c r="V628" s="135"/>
      <c r="W628" s="135"/>
      <c r="AF628" s="135"/>
      <c r="AG628" s="135"/>
      <c r="AK628" s="135"/>
      <c r="AL628" s="135"/>
      <c r="AM628" s="135"/>
      <c r="AN628" s="135"/>
    </row>
    <row r="629" spans="1:40" ht="12.75" x14ac:dyDescent="0.2">
      <c r="A629" s="135"/>
      <c r="B629" s="135"/>
      <c r="E629" s="135"/>
      <c r="G629" s="135"/>
      <c r="I629" s="135"/>
      <c r="J629" s="135"/>
      <c r="K629" s="135"/>
      <c r="L629" s="135"/>
      <c r="M629" s="135"/>
      <c r="N629" s="135"/>
      <c r="O629" s="135"/>
      <c r="P629" s="135"/>
      <c r="Q629" s="135"/>
      <c r="R629" s="135"/>
      <c r="S629" s="135"/>
      <c r="T629" s="135"/>
      <c r="U629" s="135"/>
      <c r="V629" s="135"/>
      <c r="W629" s="135"/>
      <c r="AF629" s="135"/>
      <c r="AG629" s="135"/>
      <c r="AK629" s="135"/>
      <c r="AL629" s="135"/>
      <c r="AM629" s="135"/>
      <c r="AN629" s="135"/>
    </row>
    <row r="630" spans="1:40" ht="12.75" x14ac:dyDescent="0.2">
      <c r="A630" s="135"/>
      <c r="B630" s="135"/>
      <c r="E630" s="135"/>
      <c r="G630" s="135"/>
      <c r="I630" s="135"/>
      <c r="J630" s="135"/>
      <c r="K630" s="135"/>
      <c r="L630" s="135"/>
      <c r="M630" s="135"/>
      <c r="N630" s="135"/>
      <c r="O630" s="135"/>
      <c r="P630" s="135"/>
      <c r="Q630" s="135"/>
      <c r="R630" s="135"/>
      <c r="S630" s="135"/>
      <c r="T630" s="135"/>
      <c r="U630" s="135"/>
      <c r="V630" s="135"/>
      <c r="W630" s="135"/>
      <c r="AF630" s="135"/>
      <c r="AG630" s="135"/>
      <c r="AK630" s="135"/>
      <c r="AL630" s="135"/>
      <c r="AM630" s="135"/>
      <c r="AN630" s="135"/>
    </row>
    <row r="631" spans="1:40" ht="12.75" x14ac:dyDescent="0.2">
      <c r="A631" s="135"/>
      <c r="B631" s="135"/>
      <c r="E631" s="135"/>
      <c r="G631" s="135"/>
      <c r="I631" s="135"/>
      <c r="J631" s="135"/>
      <c r="K631" s="135"/>
      <c r="L631" s="135"/>
      <c r="M631" s="135"/>
      <c r="N631" s="135"/>
      <c r="O631" s="135"/>
      <c r="P631" s="135"/>
      <c r="Q631" s="135"/>
      <c r="R631" s="135"/>
      <c r="S631" s="135"/>
      <c r="T631" s="135"/>
      <c r="U631" s="135"/>
      <c r="V631" s="135"/>
      <c r="W631" s="135"/>
      <c r="AF631" s="135"/>
      <c r="AG631" s="135"/>
      <c r="AK631" s="135"/>
      <c r="AL631" s="135"/>
      <c r="AM631" s="135"/>
      <c r="AN631" s="135"/>
    </row>
    <row r="632" spans="1:40" ht="12.75" x14ac:dyDescent="0.2">
      <c r="A632" s="135"/>
      <c r="B632" s="135"/>
      <c r="E632" s="135"/>
      <c r="G632" s="135"/>
      <c r="I632" s="135"/>
      <c r="J632" s="135"/>
      <c r="K632" s="135"/>
      <c r="L632" s="135"/>
      <c r="M632" s="135"/>
      <c r="N632" s="135"/>
      <c r="O632" s="135"/>
      <c r="P632" s="135"/>
      <c r="Q632" s="135"/>
      <c r="R632" s="135"/>
      <c r="S632" s="135"/>
      <c r="T632" s="135"/>
      <c r="U632" s="135"/>
      <c r="V632" s="135"/>
      <c r="W632" s="135"/>
      <c r="AF632" s="135"/>
      <c r="AG632" s="135"/>
      <c r="AK632" s="135"/>
      <c r="AL632" s="135"/>
      <c r="AM632" s="135"/>
      <c r="AN632" s="135"/>
    </row>
    <row r="633" spans="1:40" ht="12.75" x14ac:dyDescent="0.2">
      <c r="A633" s="135"/>
      <c r="B633" s="135"/>
      <c r="E633" s="135"/>
      <c r="G633" s="135"/>
      <c r="I633" s="135"/>
      <c r="J633" s="135"/>
      <c r="K633" s="135"/>
      <c r="L633" s="135"/>
      <c r="M633" s="135"/>
      <c r="N633" s="135"/>
      <c r="O633" s="135"/>
      <c r="P633" s="135"/>
      <c r="Q633" s="135"/>
      <c r="R633" s="135"/>
      <c r="S633" s="135"/>
      <c r="T633" s="135"/>
      <c r="U633" s="135"/>
      <c r="V633" s="135"/>
      <c r="W633" s="135"/>
      <c r="AF633" s="135"/>
      <c r="AG633" s="135"/>
      <c r="AK633" s="135"/>
      <c r="AL633" s="135"/>
      <c r="AM633" s="135"/>
      <c r="AN633" s="135"/>
    </row>
    <row r="634" spans="1:40" ht="12.75" x14ac:dyDescent="0.2">
      <c r="A634" s="135"/>
      <c r="B634" s="135"/>
      <c r="E634" s="135"/>
      <c r="G634" s="135"/>
      <c r="I634" s="135"/>
      <c r="J634" s="135"/>
      <c r="K634" s="135"/>
      <c r="L634" s="135"/>
      <c r="M634" s="135"/>
      <c r="N634" s="135"/>
      <c r="O634" s="135"/>
      <c r="P634" s="135"/>
      <c r="Q634" s="135"/>
      <c r="R634" s="135"/>
      <c r="S634" s="135"/>
      <c r="T634" s="135"/>
      <c r="U634" s="135"/>
      <c r="V634" s="135"/>
      <c r="W634" s="135"/>
      <c r="AF634" s="135"/>
      <c r="AG634" s="135"/>
      <c r="AK634" s="135"/>
      <c r="AL634" s="135"/>
      <c r="AM634" s="135"/>
      <c r="AN634" s="135"/>
    </row>
    <row r="635" spans="1:40" ht="12.75" x14ac:dyDescent="0.2">
      <c r="A635" s="135"/>
      <c r="B635" s="135"/>
      <c r="E635" s="135"/>
      <c r="G635" s="135"/>
      <c r="I635" s="135"/>
      <c r="J635" s="135"/>
      <c r="K635" s="135"/>
      <c r="L635" s="135"/>
      <c r="M635" s="135"/>
      <c r="N635" s="135"/>
      <c r="O635" s="135"/>
      <c r="P635" s="135"/>
      <c r="Q635" s="135"/>
      <c r="R635" s="135"/>
      <c r="S635" s="135"/>
      <c r="T635" s="135"/>
      <c r="U635" s="135"/>
      <c r="V635" s="135"/>
      <c r="W635" s="135"/>
      <c r="AF635" s="135"/>
      <c r="AG635" s="135"/>
      <c r="AK635" s="135"/>
      <c r="AL635" s="135"/>
      <c r="AM635" s="135"/>
      <c r="AN635" s="135"/>
    </row>
    <row r="636" spans="1:40" ht="12.75" x14ac:dyDescent="0.2">
      <c r="A636" s="135"/>
      <c r="B636" s="135"/>
      <c r="E636" s="135"/>
      <c r="G636" s="135"/>
      <c r="I636" s="135"/>
      <c r="J636" s="135"/>
      <c r="K636" s="135"/>
      <c r="L636" s="135"/>
      <c r="M636" s="135"/>
      <c r="N636" s="135"/>
      <c r="O636" s="135"/>
      <c r="P636" s="135"/>
      <c r="Q636" s="135"/>
      <c r="R636" s="135"/>
      <c r="S636" s="135"/>
      <c r="T636" s="135"/>
      <c r="U636" s="135"/>
      <c r="V636" s="135"/>
      <c r="W636" s="135"/>
      <c r="AF636" s="135"/>
      <c r="AG636" s="135"/>
      <c r="AK636" s="135"/>
      <c r="AL636" s="135"/>
      <c r="AM636" s="135"/>
      <c r="AN636" s="135"/>
    </row>
    <row r="637" spans="1:40" ht="12.75" x14ac:dyDescent="0.2">
      <c r="A637" s="135"/>
      <c r="B637" s="135"/>
      <c r="E637" s="135"/>
      <c r="G637" s="135"/>
      <c r="I637" s="135"/>
      <c r="J637" s="135"/>
      <c r="K637" s="135"/>
      <c r="L637" s="135"/>
      <c r="M637" s="135"/>
      <c r="N637" s="135"/>
      <c r="O637" s="135"/>
      <c r="P637" s="135"/>
      <c r="Q637" s="135"/>
      <c r="R637" s="135"/>
      <c r="S637" s="135"/>
      <c r="T637" s="135"/>
      <c r="U637" s="135"/>
      <c r="V637" s="135"/>
      <c r="W637" s="135"/>
      <c r="AF637" s="135"/>
      <c r="AG637" s="135"/>
      <c r="AK637" s="135"/>
      <c r="AL637" s="135"/>
      <c r="AM637" s="135"/>
      <c r="AN637" s="135"/>
    </row>
    <row r="638" spans="1:40" ht="12.75" x14ac:dyDescent="0.2">
      <c r="A638" s="135"/>
      <c r="B638" s="135"/>
      <c r="E638" s="135"/>
      <c r="G638" s="135"/>
      <c r="I638" s="135"/>
      <c r="J638" s="135"/>
      <c r="K638" s="135"/>
      <c r="L638" s="135"/>
      <c r="M638" s="135"/>
      <c r="N638" s="135"/>
      <c r="O638" s="135"/>
      <c r="P638" s="135"/>
      <c r="Q638" s="135"/>
      <c r="R638" s="135"/>
      <c r="S638" s="135"/>
      <c r="T638" s="135"/>
      <c r="U638" s="135"/>
      <c r="V638" s="135"/>
      <c r="W638" s="135"/>
      <c r="AF638" s="135"/>
      <c r="AG638" s="135"/>
      <c r="AK638" s="135"/>
      <c r="AL638" s="135"/>
      <c r="AM638" s="135"/>
      <c r="AN638" s="135"/>
    </row>
    <row r="639" spans="1:40" ht="12.75" x14ac:dyDescent="0.2">
      <c r="A639" s="135"/>
      <c r="B639" s="135"/>
      <c r="E639" s="135"/>
      <c r="G639" s="135"/>
      <c r="I639" s="135"/>
      <c r="J639" s="135"/>
      <c r="K639" s="135"/>
      <c r="L639" s="135"/>
      <c r="M639" s="135"/>
      <c r="N639" s="135"/>
      <c r="O639" s="135"/>
      <c r="P639" s="135"/>
      <c r="Q639" s="135"/>
      <c r="R639" s="135"/>
      <c r="S639" s="135"/>
      <c r="T639" s="135"/>
      <c r="U639" s="135"/>
      <c r="V639" s="135"/>
      <c r="W639" s="135"/>
      <c r="AF639" s="135"/>
      <c r="AG639" s="135"/>
      <c r="AK639" s="135"/>
      <c r="AL639" s="135"/>
      <c r="AM639" s="135"/>
      <c r="AN639" s="135"/>
    </row>
    <row r="640" spans="1:40" ht="12.75" x14ac:dyDescent="0.2">
      <c r="A640" s="135"/>
      <c r="B640" s="135"/>
      <c r="E640" s="135"/>
      <c r="G640" s="135"/>
      <c r="I640" s="135"/>
      <c r="J640" s="135"/>
      <c r="K640" s="135"/>
      <c r="L640" s="135"/>
      <c r="M640" s="135"/>
      <c r="N640" s="135"/>
      <c r="O640" s="135"/>
      <c r="P640" s="135"/>
      <c r="Q640" s="135"/>
      <c r="R640" s="135"/>
      <c r="S640" s="135"/>
      <c r="T640" s="135"/>
      <c r="U640" s="135"/>
      <c r="V640" s="135"/>
      <c r="W640" s="135"/>
      <c r="AF640" s="135"/>
      <c r="AG640" s="135"/>
      <c r="AK640" s="135"/>
      <c r="AL640" s="135"/>
      <c r="AM640" s="135"/>
      <c r="AN640" s="135"/>
    </row>
    <row r="641" spans="1:40" ht="12.75" x14ac:dyDescent="0.2">
      <c r="A641" s="135"/>
      <c r="B641" s="135"/>
      <c r="E641" s="135"/>
      <c r="G641" s="135"/>
      <c r="I641" s="135"/>
      <c r="J641" s="135"/>
      <c r="K641" s="135"/>
      <c r="L641" s="135"/>
      <c r="M641" s="135"/>
      <c r="N641" s="135"/>
      <c r="O641" s="135"/>
      <c r="P641" s="135"/>
      <c r="Q641" s="135"/>
      <c r="R641" s="135"/>
      <c r="S641" s="135"/>
      <c r="T641" s="135"/>
      <c r="U641" s="135"/>
      <c r="V641" s="135"/>
      <c r="W641" s="135"/>
      <c r="AF641" s="135"/>
      <c r="AG641" s="135"/>
      <c r="AK641" s="135"/>
      <c r="AL641" s="135"/>
      <c r="AM641" s="135"/>
      <c r="AN641" s="135"/>
    </row>
    <row r="642" spans="1:40" ht="12.75" x14ac:dyDescent="0.2">
      <c r="A642" s="135"/>
      <c r="B642" s="135"/>
      <c r="E642" s="135"/>
      <c r="G642" s="135"/>
      <c r="I642" s="135"/>
      <c r="J642" s="135"/>
      <c r="K642" s="135"/>
      <c r="L642" s="135"/>
      <c r="M642" s="135"/>
      <c r="N642" s="135"/>
      <c r="O642" s="135"/>
      <c r="P642" s="135"/>
      <c r="Q642" s="135"/>
      <c r="R642" s="135"/>
      <c r="S642" s="135"/>
      <c r="T642" s="135"/>
      <c r="U642" s="135"/>
      <c r="V642" s="135"/>
      <c r="W642" s="135"/>
      <c r="AF642" s="135"/>
      <c r="AG642" s="135"/>
      <c r="AK642" s="135"/>
      <c r="AL642" s="135"/>
      <c r="AM642" s="135"/>
      <c r="AN642" s="135"/>
    </row>
    <row r="643" spans="1:40" ht="12.75" x14ac:dyDescent="0.2">
      <c r="A643" s="135"/>
      <c r="B643" s="135"/>
      <c r="E643" s="135"/>
      <c r="G643" s="135"/>
      <c r="I643" s="135"/>
      <c r="J643" s="135"/>
      <c r="K643" s="135"/>
      <c r="L643" s="135"/>
      <c r="M643" s="135"/>
      <c r="N643" s="135"/>
      <c r="O643" s="135"/>
      <c r="P643" s="135"/>
      <c r="Q643" s="135"/>
      <c r="R643" s="135"/>
      <c r="S643" s="135"/>
      <c r="T643" s="135"/>
      <c r="U643" s="135"/>
      <c r="V643" s="135"/>
      <c r="W643" s="135"/>
      <c r="AF643" s="135"/>
      <c r="AG643" s="135"/>
      <c r="AK643" s="135"/>
      <c r="AL643" s="135"/>
      <c r="AM643" s="135"/>
      <c r="AN643" s="135"/>
    </row>
    <row r="644" spans="1:40" ht="12.75" x14ac:dyDescent="0.2">
      <c r="A644" s="135"/>
      <c r="B644" s="135"/>
      <c r="E644" s="135"/>
      <c r="G644" s="135"/>
      <c r="I644" s="135"/>
      <c r="J644" s="135"/>
      <c r="K644" s="135"/>
      <c r="L644" s="135"/>
      <c r="M644" s="135"/>
      <c r="N644" s="135"/>
      <c r="O644" s="135"/>
      <c r="P644" s="135"/>
      <c r="Q644" s="135"/>
      <c r="R644" s="135"/>
      <c r="S644" s="135"/>
      <c r="T644" s="135"/>
      <c r="U644" s="135"/>
      <c r="V644" s="135"/>
      <c r="W644" s="135"/>
      <c r="AF644" s="135"/>
      <c r="AG644" s="135"/>
      <c r="AK644" s="135"/>
      <c r="AL644" s="135"/>
      <c r="AM644" s="135"/>
      <c r="AN644" s="135"/>
    </row>
    <row r="645" spans="1:40" ht="12.75" x14ac:dyDescent="0.2">
      <c r="A645" s="135"/>
      <c r="B645" s="135"/>
      <c r="E645" s="135"/>
      <c r="G645" s="135"/>
      <c r="I645" s="135"/>
      <c r="J645" s="135"/>
      <c r="K645" s="135"/>
      <c r="L645" s="135"/>
      <c r="M645" s="135"/>
      <c r="N645" s="135"/>
      <c r="O645" s="135"/>
      <c r="P645" s="135"/>
      <c r="Q645" s="135"/>
      <c r="R645" s="135"/>
      <c r="S645" s="135"/>
      <c r="T645" s="135"/>
      <c r="U645" s="135"/>
      <c r="V645" s="135"/>
      <c r="W645" s="135"/>
      <c r="AF645" s="135"/>
      <c r="AG645" s="135"/>
      <c r="AK645" s="135"/>
      <c r="AL645" s="135"/>
      <c r="AM645" s="135"/>
      <c r="AN645" s="135"/>
    </row>
    <row r="646" spans="1:40" ht="12.75" x14ac:dyDescent="0.2">
      <c r="A646" s="135"/>
      <c r="B646" s="135"/>
      <c r="E646" s="135"/>
      <c r="G646" s="135"/>
      <c r="I646" s="135"/>
      <c r="J646" s="135"/>
      <c r="K646" s="135"/>
      <c r="L646" s="135"/>
      <c r="M646" s="135"/>
      <c r="N646" s="135"/>
      <c r="O646" s="135"/>
      <c r="P646" s="135"/>
      <c r="Q646" s="135"/>
      <c r="R646" s="135"/>
      <c r="S646" s="135"/>
      <c r="T646" s="135"/>
      <c r="U646" s="135"/>
      <c r="V646" s="135"/>
      <c r="W646" s="135"/>
      <c r="AF646" s="135"/>
      <c r="AG646" s="135"/>
      <c r="AK646" s="135"/>
      <c r="AL646" s="135"/>
      <c r="AM646" s="135"/>
      <c r="AN646" s="135"/>
    </row>
    <row r="647" spans="1:40" ht="12.75" x14ac:dyDescent="0.2">
      <c r="A647" s="135"/>
      <c r="B647" s="135"/>
      <c r="E647" s="135"/>
      <c r="G647" s="135"/>
      <c r="I647" s="135"/>
      <c r="J647" s="135"/>
      <c r="K647" s="135"/>
      <c r="L647" s="135"/>
      <c r="M647" s="135"/>
      <c r="N647" s="135"/>
      <c r="O647" s="135"/>
      <c r="P647" s="135"/>
      <c r="Q647" s="135"/>
      <c r="R647" s="135"/>
      <c r="S647" s="135"/>
      <c r="T647" s="135"/>
      <c r="U647" s="135"/>
      <c r="V647" s="135"/>
      <c r="W647" s="135"/>
      <c r="AF647" s="135"/>
      <c r="AG647" s="135"/>
      <c r="AK647" s="135"/>
      <c r="AL647" s="135"/>
      <c r="AM647" s="135"/>
      <c r="AN647" s="135"/>
    </row>
    <row r="648" spans="1:40" ht="12.75" x14ac:dyDescent="0.2">
      <c r="A648" s="135"/>
      <c r="B648" s="135"/>
      <c r="E648" s="135"/>
      <c r="G648" s="135"/>
      <c r="I648" s="135"/>
      <c r="J648" s="135"/>
      <c r="K648" s="135"/>
      <c r="L648" s="135"/>
      <c r="M648" s="135"/>
      <c r="N648" s="135"/>
      <c r="O648" s="135"/>
      <c r="P648" s="135"/>
      <c r="Q648" s="135"/>
      <c r="R648" s="135"/>
      <c r="S648" s="135"/>
      <c r="T648" s="135"/>
      <c r="U648" s="135"/>
      <c r="V648" s="135"/>
      <c r="W648" s="135"/>
      <c r="AF648" s="135"/>
      <c r="AG648" s="135"/>
      <c r="AK648" s="135"/>
      <c r="AL648" s="135"/>
      <c r="AM648" s="135"/>
      <c r="AN648" s="135"/>
    </row>
    <row r="649" spans="1:40" ht="12.75" x14ac:dyDescent="0.2">
      <c r="A649" s="135"/>
      <c r="B649" s="135"/>
      <c r="E649" s="135"/>
      <c r="G649" s="135"/>
      <c r="I649" s="135"/>
      <c r="J649" s="135"/>
      <c r="K649" s="135"/>
      <c r="L649" s="135"/>
      <c r="M649" s="135"/>
      <c r="N649" s="135"/>
      <c r="O649" s="135"/>
      <c r="P649" s="135"/>
      <c r="Q649" s="135"/>
      <c r="R649" s="135"/>
      <c r="S649" s="135"/>
      <c r="T649" s="135"/>
      <c r="U649" s="135"/>
      <c r="V649" s="135"/>
      <c r="W649" s="135"/>
      <c r="AF649" s="135"/>
      <c r="AG649" s="135"/>
      <c r="AK649" s="135"/>
      <c r="AL649" s="135"/>
      <c r="AM649" s="135"/>
      <c r="AN649" s="135"/>
    </row>
    <row r="650" spans="1:40" ht="12.75" x14ac:dyDescent="0.2">
      <c r="A650" s="135"/>
      <c r="B650" s="135"/>
      <c r="E650" s="135"/>
      <c r="G650" s="135"/>
      <c r="I650" s="135"/>
      <c r="J650" s="135"/>
      <c r="K650" s="135"/>
      <c r="L650" s="135"/>
      <c r="M650" s="135"/>
      <c r="N650" s="135"/>
      <c r="O650" s="135"/>
      <c r="P650" s="135"/>
      <c r="Q650" s="135"/>
      <c r="R650" s="135"/>
      <c r="S650" s="135"/>
      <c r="T650" s="135"/>
      <c r="U650" s="135"/>
      <c r="V650" s="135"/>
      <c r="W650" s="135"/>
      <c r="AF650" s="135"/>
      <c r="AG650" s="135"/>
      <c r="AK650" s="135"/>
      <c r="AL650" s="135"/>
      <c r="AM650" s="135"/>
      <c r="AN650" s="135"/>
    </row>
    <row r="651" spans="1:40" ht="12.75" x14ac:dyDescent="0.2">
      <c r="A651" s="135"/>
      <c r="B651" s="135"/>
      <c r="E651" s="135"/>
      <c r="G651" s="135"/>
      <c r="I651" s="135"/>
      <c r="J651" s="135"/>
      <c r="K651" s="135"/>
      <c r="L651" s="135"/>
      <c r="M651" s="135"/>
      <c r="N651" s="135"/>
      <c r="O651" s="135"/>
      <c r="P651" s="135"/>
      <c r="Q651" s="135"/>
      <c r="R651" s="135"/>
      <c r="S651" s="135"/>
      <c r="T651" s="135"/>
      <c r="U651" s="135"/>
      <c r="V651" s="135"/>
      <c r="W651" s="135"/>
      <c r="AF651" s="135"/>
      <c r="AG651" s="135"/>
      <c r="AK651" s="135"/>
      <c r="AL651" s="135"/>
      <c r="AM651" s="135"/>
      <c r="AN651" s="135"/>
    </row>
    <row r="652" spans="1:40" ht="12.75" x14ac:dyDescent="0.2">
      <c r="A652" s="135"/>
      <c r="B652" s="135"/>
      <c r="E652" s="135"/>
      <c r="G652" s="135"/>
      <c r="I652" s="135"/>
      <c r="J652" s="135"/>
      <c r="K652" s="135"/>
      <c r="L652" s="135"/>
      <c r="M652" s="135"/>
      <c r="N652" s="135"/>
      <c r="O652" s="135"/>
      <c r="P652" s="135"/>
      <c r="Q652" s="135"/>
      <c r="R652" s="135"/>
      <c r="S652" s="135"/>
      <c r="T652" s="135"/>
      <c r="U652" s="135"/>
      <c r="V652" s="135"/>
      <c r="W652" s="135"/>
      <c r="AF652" s="135"/>
      <c r="AG652" s="135"/>
      <c r="AK652" s="135"/>
      <c r="AL652" s="135"/>
      <c r="AM652" s="135"/>
      <c r="AN652" s="135"/>
    </row>
    <row r="653" spans="1:40" ht="12.75" x14ac:dyDescent="0.2">
      <c r="A653" s="135"/>
      <c r="B653" s="135"/>
      <c r="E653" s="135"/>
      <c r="G653" s="135"/>
      <c r="I653" s="135"/>
      <c r="J653" s="135"/>
      <c r="K653" s="135"/>
      <c r="L653" s="135"/>
      <c r="M653" s="135"/>
      <c r="N653" s="135"/>
      <c r="O653" s="135"/>
      <c r="P653" s="135"/>
      <c r="Q653" s="135"/>
      <c r="R653" s="135"/>
      <c r="S653" s="135"/>
      <c r="T653" s="135"/>
      <c r="U653" s="135"/>
      <c r="V653" s="135"/>
      <c r="W653" s="135"/>
      <c r="AF653" s="135"/>
      <c r="AG653" s="135"/>
      <c r="AK653" s="135"/>
      <c r="AL653" s="135"/>
      <c r="AM653" s="135"/>
      <c r="AN653" s="135"/>
    </row>
    <row r="654" spans="1:40" ht="12.75" x14ac:dyDescent="0.2">
      <c r="A654" s="135"/>
      <c r="B654" s="135"/>
      <c r="E654" s="135"/>
      <c r="G654" s="135"/>
      <c r="I654" s="135"/>
      <c r="J654" s="135"/>
      <c r="K654" s="135"/>
      <c r="L654" s="135"/>
      <c r="M654" s="135"/>
      <c r="N654" s="135"/>
      <c r="O654" s="135"/>
      <c r="P654" s="135"/>
      <c r="Q654" s="135"/>
      <c r="R654" s="135"/>
      <c r="S654" s="135"/>
      <c r="T654" s="135"/>
      <c r="U654" s="135"/>
      <c r="V654" s="135"/>
      <c r="W654" s="135"/>
      <c r="AF654" s="135"/>
      <c r="AG654" s="135"/>
      <c r="AK654" s="135"/>
      <c r="AL654" s="135"/>
      <c r="AM654" s="135"/>
      <c r="AN654" s="135"/>
    </row>
    <row r="655" spans="1:40" ht="12.75" x14ac:dyDescent="0.2">
      <c r="A655" s="135"/>
      <c r="B655" s="135"/>
      <c r="E655" s="135"/>
      <c r="G655" s="135"/>
      <c r="I655" s="135"/>
      <c r="J655" s="135"/>
      <c r="K655" s="135"/>
      <c r="L655" s="135"/>
      <c r="M655" s="135"/>
      <c r="N655" s="135"/>
      <c r="O655" s="135"/>
      <c r="P655" s="135"/>
      <c r="Q655" s="135"/>
      <c r="R655" s="135"/>
      <c r="S655" s="135"/>
      <c r="T655" s="135"/>
      <c r="U655" s="135"/>
      <c r="V655" s="135"/>
      <c r="W655" s="135"/>
      <c r="AF655" s="135"/>
      <c r="AG655" s="135"/>
      <c r="AK655" s="135"/>
      <c r="AL655" s="135"/>
      <c r="AM655" s="135"/>
      <c r="AN655" s="135"/>
    </row>
    <row r="656" spans="1:40" ht="12.75" x14ac:dyDescent="0.2">
      <c r="A656" s="135"/>
      <c r="B656" s="135"/>
      <c r="E656" s="135"/>
      <c r="G656" s="135"/>
      <c r="I656" s="135"/>
      <c r="J656" s="135"/>
      <c r="K656" s="135"/>
      <c r="L656" s="135"/>
      <c r="M656" s="135"/>
      <c r="N656" s="135"/>
      <c r="O656" s="135"/>
      <c r="P656" s="135"/>
      <c r="Q656" s="135"/>
      <c r="R656" s="135"/>
      <c r="S656" s="135"/>
      <c r="T656" s="135"/>
      <c r="U656" s="135"/>
      <c r="V656" s="135"/>
      <c r="W656" s="135"/>
      <c r="AF656" s="135"/>
      <c r="AG656" s="135"/>
      <c r="AK656" s="135"/>
      <c r="AL656" s="135"/>
      <c r="AM656" s="135"/>
      <c r="AN656" s="135"/>
    </row>
    <row r="657" spans="1:40" ht="12.75" x14ac:dyDescent="0.2">
      <c r="A657" s="135"/>
      <c r="B657" s="135"/>
      <c r="E657" s="135"/>
      <c r="G657" s="135"/>
      <c r="I657" s="135"/>
      <c r="J657" s="135"/>
      <c r="K657" s="135"/>
      <c r="L657" s="135"/>
      <c r="M657" s="135"/>
      <c r="N657" s="135"/>
      <c r="O657" s="135"/>
      <c r="P657" s="135"/>
      <c r="Q657" s="135"/>
      <c r="R657" s="135"/>
      <c r="S657" s="135"/>
      <c r="T657" s="135"/>
      <c r="U657" s="135"/>
      <c r="V657" s="135"/>
      <c r="W657" s="135"/>
      <c r="AF657" s="135"/>
      <c r="AG657" s="135"/>
      <c r="AK657" s="135"/>
      <c r="AL657" s="135"/>
      <c r="AM657" s="135"/>
      <c r="AN657" s="135"/>
    </row>
    <row r="658" spans="1:40" ht="12.75" x14ac:dyDescent="0.2">
      <c r="A658" s="135"/>
      <c r="B658" s="135"/>
      <c r="E658" s="135"/>
      <c r="G658" s="135"/>
      <c r="I658" s="135"/>
      <c r="J658" s="135"/>
      <c r="K658" s="135"/>
      <c r="L658" s="135"/>
      <c r="M658" s="135"/>
      <c r="N658" s="135"/>
      <c r="O658" s="135"/>
      <c r="P658" s="135"/>
      <c r="Q658" s="135"/>
      <c r="R658" s="135"/>
      <c r="S658" s="135"/>
      <c r="T658" s="135"/>
      <c r="U658" s="135"/>
      <c r="V658" s="135"/>
      <c r="W658" s="135"/>
      <c r="AF658" s="135"/>
      <c r="AG658" s="135"/>
      <c r="AK658" s="135"/>
      <c r="AL658" s="135"/>
      <c r="AM658" s="135"/>
      <c r="AN658" s="135"/>
    </row>
    <row r="659" spans="1:40" ht="12.75" x14ac:dyDescent="0.2">
      <c r="A659" s="135"/>
      <c r="B659" s="135"/>
      <c r="E659" s="135"/>
      <c r="G659" s="135"/>
      <c r="I659" s="135"/>
      <c r="J659" s="135"/>
      <c r="K659" s="135"/>
      <c r="L659" s="135"/>
      <c r="M659" s="135"/>
      <c r="N659" s="135"/>
      <c r="O659" s="135"/>
      <c r="P659" s="135"/>
      <c r="Q659" s="135"/>
      <c r="R659" s="135"/>
      <c r="S659" s="135"/>
      <c r="T659" s="135"/>
      <c r="U659" s="135"/>
      <c r="V659" s="135"/>
      <c r="W659" s="135"/>
      <c r="AF659" s="135"/>
      <c r="AG659" s="135"/>
      <c r="AK659" s="135"/>
      <c r="AL659" s="135"/>
      <c r="AM659" s="135"/>
      <c r="AN659" s="135"/>
    </row>
    <row r="660" spans="1:40" ht="12.75" x14ac:dyDescent="0.2">
      <c r="A660" s="135"/>
      <c r="B660" s="135"/>
      <c r="E660" s="135"/>
      <c r="G660" s="135"/>
      <c r="I660" s="135"/>
      <c r="J660" s="135"/>
      <c r="K660" s="135"/>
      <c r="L660" s="135"/>
      <c r="M660" s="135"/>
      <c r="N660" s="135"/>
      <c r="O660" s="135"/>
      <c r="P660" s="135"/>
      <c r="Q660" s="135"/>
      <c r="R660" s="135"/>
      <c r="S660" s="135"/>
      <c r="T660" s="135"/>
      <c r="U660" s="135"/>
      <c r="V660" s="135"/>
      <c r="W660" s="135"/>
      <c r="AF660" s="135"/>
      <c r="AG660" s="135"/>
      <c r="AK660" s="135"/>
      <c r="AL660" s="135"/>
      <c r="AM660" s="135"/>
      <c r="AN660" s="135"/>
    </row>
    <row r="661" spans="1:40" ht="12.75" x14ac:dyDescent="0.2">
      <c r="A661" s="135"/>
      <c r="B661" s="135"/>
      <c r="E661" s="135"/>
      <c r="G661" s="135"/>
      <c r="I661" s="135"/>
      <c r="J661" s="135"/>
      <c r="K661" s="135"/>
      <c r="L661" s="135"/>
      <c r="M661" s="135"/>
      <c r="N661" s="135"/>
      <c r="O661" s="135"/>
      <c r="P661" s="135"/>
      <c r="Q661" s="135"/>
      <c r="R661" s="135"/>
      <c r="S661" s="135"/>
      <c r="T661" s="135"/>
      <c r="U661" s="135"/>
      <c r="V661" s="135"/>
      <c r="W661" s="135"/>
      <c r="AF661" s="135"/>
      <c r="AG661" s="135"/>
      <c r="AK661" s="135"/>
      <c r="AL661" s="135"/>
      <c r="AM661" s="135"/>
      <c r="AN661" s="135"/>
    </row>
    <row r="662" spans="1:40" ht="12.75" x14ac:dyDescent="0.2">
      <c r="A662" s="135"/>
      <c r="B662" s="135"/>
      <c r="E662" s="135"/>
      <c r="G662" s="135"/>
      <c r="I662" s="135"/>
      <c r="J662" s="135"/>
      <c r="K662" s="135"/>
      <c r="L662" s="135"/>
      <c r="M662" s="135"/>
      <c r="N662" s="135"/>
      <c r="O662" s="135"/>
      <c r="P662" s="135"/>
      <c r="Q662" s="135"/>
      <c r="R662" s="135"/>
      <c r="S662" s="135"/>
      <c r="T662" s="135"/>
      <c r="U662" s="135"/>
      <c r="V662" s="135"/>
      <c r="W662" s="135"/>
      <c r="AF662" s="135"/>
      <c r="AG662" s="135"/>
      <c r="AK662" s="135"/>
      <c r="AL662" s="135"/>
      <c r="AM662" s="135"/>
      <c r="AN662" s="135"/>
    </row>
    <row r="663" spans="1:40" ht="12.75" x14ac:dyDescent="0.2">
      <c r="A663" s="135"/>
      <c r="B663" s="135"/>
      <c r="E663" s="135"/>
      <c r="G663" s="135"/>
      <c r="I663" s="135"/>
      <c r="J663" s="135"/>
      <c r="K663" s="135"/>
      <c r="L663" s="135"/>
      <c r="M663" s="135"/>
      <c r="N663" s="135"/>
      <c r="O663" s="135"/>
      <c r="P663" s="135"/>
      <c r="Q663" s="135"/>
      <c r="R663" s="135"/>
      <c r="S663" s="135"/>
      <c r="T663" s="135"/>
      <c r="U663" s="135"/>
      <c r="V663" s="135"/>
      <c r="W663" s="135"/>
      <c r="AF663" s="135"/>
      <c r="AG663" s="135"/>
      <c r="AK663" s="135"/>
      <c r="AL663" s="135"/>
      <c r="AM663" s="135"/>
      <c r="AN663" s="135"/>
    </row>
    <row r="664" spans="1:40" ht="12.75" x14ac:dyDescent="0.2">
      <c r="A664" s="135"/>
      <c r="B664" s="135"/>
      <c r="E664" s="135"/>
      <c r="G664" s="135"/>
      <c r="I664" s="135"/>
      <c r="J664" s="135"/>
      <c r="K664" s="135"/>
      <c r="L664" s="135"/>
      <c r="M664" s="135"/>
      <c r="N664" s="135"/>
      <c r="O664" s="135"/>
      <c r="P664" s="135"/>
      <c r="Q664" s="135"/>
      <c r="R664" s="135"/>
      <c r="S664" s="135"/>
      <c r="T664" s="135"/>
      <c r="U664" s="135"/>
      <c r="V664" s="135"/>
      <c r="W664" s="135"/>
      <c r="AF664" s="135"/>
      <c r="AG664" s="135"/>
      <c r="AK664" s="135"/>
      <c r="AL664" s="135"/>
      <c r="AM664" s="135"/>
      <c r="AN664" s="135"/>
    </row>
    <row r="665" spans="1:40" ht="12.75" x14ac:dyDescent="0.2">
      <c r="A665" s="135"/>
      <c r="B665" s="135"/>
      <c r="E665" s="135"/>
      <c r="G665" s="135"/>
      <c r="I665" s="135"/>
      <c r="J665" s="135"/>
      <c r="K665" s="135"/>
      <c r="L665" s="135"/>
      <c r="M665" s="135"/>
      <c r="N665" s="135"/>
      <c r="O665" s="135"/>
      <c r="P665" s="135"/>
      <c r="Q665" s="135"/>
      <c r="R665" s="135"/>
      <c r="S665" s="135"/>
      <c r="T665" s="135"/>
      <c r="U665" s="135"/>
      <c r="V665" s="135"/>
      <c r="W665" s="135"/>
      <c r="AF665" s="135"/>
      <c r="AG665" s="135"/>
      <c r="AK665" s="135"/>
      <c r="AL665" s="135"/>
      <c r="AM665" s="135"/>
      <c r="AN665" s="135"/>
    </row>
    <row r="666" spans="1:40" ht="12.75" x14ac:dyDescent="0.2">
      <c r="A666" s="135"/>
      <c r="B666" s="135"/>
      <c r="E666" s="135"/>
      <c r="G666" s="135"/>
      <c r="I666" s="135"/>
      <c r="J666" s="135"/>
      <c r="K666" s="135"/>
      <c r="L666" s="135"/>
      <c r="M666" s="135"/>
      <c r="N666" s="135"/>
      <c r="O666" s="135"/>
      <c r="P666" s="135"/>
      <c r="Q666" s="135"/>
      <c r="R666" s="135"/>
      <c r="S666" s="135"/>
      <c r="T666" s="135"/>
      <c r="U666" s="135"/>
      <c r="V666" s="135"/>
      <c r="W666" s="135"/>
      <c r="AF666" s="135"/>
      <c r="AG666" s="135"/>
      <c r="AK666" s="135"/>
      <c r="AL666" s="135"/>
      <c r="AM666" s="135"/>
      <c r="AN666" s="135"/>
    </row>
    <row r="667" spans="1:40" ht="12.75" x14ac:dyDescent="0.2">
      <c r="A667" s="135"/>
      <c r="B667" s="135"/>
      <c r="E667" s="135"/>
      <c r="G667" s="135"/>
      <c r="I667" s="135"/>
      <c r="J667" s="135"/>
      <c r="K667" s="135"/>
      <c r="L667" s="135"/>
      <c r="M667" s="135"/>
      <c r="N667" s="135"/>
      <c r="O667" s="135"/>
      <c r="P667" s="135"/>
      <c r="Q667" s="135"/>
      <c r="R667" s="135"/>
      <c r="S667" s="135"/>
      <c r="T667" s="135"/>
      <c r="U667" s="135"/>
      <c r="V667" s="135"/>
      <c r="W667" s="135"/>
      <c r="AF667" s="135"/>
      <c r="AG667" s="135"/>
      <c r="AK667" s="135"/>
      <c r="AL667" s="135"/>
      <c r="AM667" s="135"/>
      <c r="AN667" s="135"/>
    </row>
    <row r="668" spans="1:40" ht="12.75" x14ac:dyDescent="0.2">
      <c r="A668" s="135"/>
      <c r="B668" s="135"/>
      <c r="E668" s="135"/>
      <c r="G668" s="135"/>
      <c r="I668" s="135"/>
      <c r="J668" s="135"/>
      <c r="K668" s="135"/>
      <c r="L668" s="135"/>
      <c r="M668" s="135"/>
      <c r="N668" s="135"/>
      <c r="O668" s="135"/>
      <c r="P668" s="135"/>
      <c r="Q668" s="135"/>
      <c r="R668" s="135"/>
      <c r="S668" s="135"/>
      <c r="T668" s="135"/>
      <c r="U668" s="135"/>
      <c r="V668" s="135"/>
      <c r="W668" s="135"/>
      <c r="AF668" s="135"/>
      <c r="AG668" s="135"/>
      <c r="AK668" s="135"/>
      <c r="AL668" s="135"/>
      <c r="AM668" s="135"/>
      <c r="AN668" s="135"/>
    </row>
    <row r="669" spans="1:40" ht="12.75" x14ac:dyDescent="0.2">
      <c r="A669" s="135"/>
      <c r="B669" s="135"/>
      <c r="E669" s="135"/>
      <c r="G669" s="135"/>
      <c r="I669" s="135"/>
      <c r="J669" s="135"/>
      <c r="K669" s="135"/>
      <c r="L669" s="135"/>
      <c r="M669" s="135"/>
      <c r="N669" s="135"/>
      <c r="O669" s="135"/>
      <c r="P669" s="135"/>
      <c r="Q669" s="135"/>
      <c r="R669" s="135"/>
      <c r="S669" s="135"/>
      <c r="T669" s="135"/>
      <c r="U669" s="135"/>
      <c r="V669" s="135"/>
      <c r="W669" s="135"/>
      <c r="AF669" s="135"/>
      <c r="AG669" s="135"/>
      <c r="AK669" s="135"/>
      <c r="AL669" s="135"/>
      <c r="AM669" s="135"/>
      <c r="AN669" s="135"/>
    </row>
    <row r="670" spans="1:40" ht="12.75" x14ac:dyDescent="0.2">
      <c r="A670" s="135"/>
      <c r="B670" s="135"/>
      <c r="E670" s="135"/>
      <c r="G670" s="135"/>
      <c r="I670" s="135"/>
      <c r="J670" s="135"/>
      <c r="K670" s="135"/>
      <c r="L670" s="135"/>
      <c r="M670" s="135"/>
      <c r="N670" s="135"/>
      <c r="O670" s="135"/>
      <c r="P670" s="135"/>
      <c r="Q670" s="135"/>
      <c r="R670" s="135"/>
      <c r="S670" s="135"/>
      <c r="T670" s="135"/>
      <c r="U670" s="135"/>
      <c r="V670" s="135"/>
      <c r="W670" s="135"/>
      <c r="AF670" s="135"/>
      <c r="AG670" s="135"/>
      <c r="AK670" s="135"/>
      <c r="AL670" s="135"/>
      <c r="AM670" s="135"/>
      <c r="AN670" s="135"/>
    </row>
    <row r="671" spans="1:40" ht="12.75" x14ac:dyDescent="0.2">
      <c r="A671" s="135"/>
      <c r="B671" s="135"/>
      <c r="E671" s="135"/>
      <c r="G671" s="135"/>
      <c r="I671" s="135"/>
      <c r="J671" s="135"/>
      <c r="K671" s="135"/>
      <c r="L671" s="135"/>
      <c r="M671" s="135"/>
      <c r="N671" s="135"/>
      <c r="O671" s="135"/>
      <c r="P671" s="135"/>
      <c r="Q671" s="135"/>
      <c r="R671" s="135"/>
      <c r="S671" s="135"/>
      <c r="T671" s="135"/>
      <c r="U671" s="135"/>
      <c r="V671" s="135"/>
      <c r="W671" s="135"/>
      <c r="AF671" s="135"/>
      <c r="AG671" s="135"/>
      <c r="AK671" s="135"/>
      <c r="AL671" s="135"/>
      <c r="AM671" s="135"/>
      <c r="AN671" s="135"/>
    </row>
    <row r="672" spans="1:40" ht="12.75" x14ac:dyDescent="0.2">
      <c r="A672" s="135"/>
      <c r="B672" s="135"/>
      <c r="E672" s="135"/>
      <c r="G672" s="135"/>
      <c r="I672" s="135"/>
      <c r="J672" s="135"/>
      <c r="K672" s="135"/>
      <c r="L672" s="135"/>
      <c r="M672" s="135"/>
      <c r="N672" s="135"/>
      <c r="O672" s="135"/>
      <c r="P672" s="135"/>
      <c r="Q672" s="135"/>
      <c r="R672" s="135"/>
      <c r="S672" s="135"/>
      <c r="T672" s="135"/>
      <c r="U672" s="135"/>
      <c r="V672" s="135"/>
      <c r="W672" s="135"/>
      <c r="AF672" s="135"/>
      <c r="AG672" s="135"/>
      <c r="AK672" s="135"/>
      <c r="AL672" s="135"/>
      <c r="AM672" s="135"/>
      <c r="AN672" s="135"/>
    </row>
    <row r="673" spans="1:40" ht="12.75" x14ac:dyDescent="0.2">
      <c r="A673" s="135"/>
      <c r="B673" s="135"/>
      <c r="E673" s="135"/>
      <c r="G673" s="135"/>
      <c r="I673" s="135"/>
      <c r="J673" s="135"/>
      <c r="K673" s="135"/>
      <c r="L673" s="135"/>
      <c r="M673" s="135"/>
      <c r="N673" s="135"/>
      <c r="O673" s="135"/>
      <c r="P673" s="135"/>
      <c r="Q673" s="135"/>
      <c r="R673" s="135"/>
      <c r="S673" s="135"/>
      <c r="T673" s="135"/>
      <c r="U673" s="135"/>
      <c r="V673" s="135"/>
      <c r="W673" s="135"/>
      <c r="AF673" s="135"/>
      <c r="AG673" s="135"/>
      <c r="AK673" s="135"/>
      <c r="AL673" s="135"/>
      <c r="AM673" s="135"/>
      <c r="AN673" s="135"/>
    </row>
    <row r="674" spans="1:40" ht="12.75" x14ac:dyDescent="0.2">
      <c r="A674" s="135"/>
      <c r="B674" s="135"/>
      <c r="E674" s="135"/>
      <c r="G674" s="135"/>
      <c r="I674" s="135"/>
      <c r="J674" s="135"/>
      <c r="K674" s="135"/>
      <c r="L674" s="135"/>
      <c r="M674" s="135"/>
      <c r="N674" s="135"/>
      <c r="O674" s="135"/>
      <c r="P674" s="135"/>
      <c r="Q674" s="135"/>
      <c r="R674" s="135"/>
      <c r="S674" s="135"/>
      <c r="T674" s="135"/>
      <c r="U674" s="135"/>
      <c r="V674" s="135"/>
      <c r="W674" s="135"/>
      <c r="AF674" s="135"/>
      <c r="AG674" s="135"/>
      <c r="AK674" s="135"/>
      <c r="AL674" s="135"/>
      <c r="AM674" s="135"/>
      <c r="AN674" s="135"/>
    </row>
    <row r="675" spans="1:40" ht="12.75" x14ac:dyDescent="0.2">
      <c r="A675" s="135"/>
      <c r="B675" s="135"/>
      <c r="E675" s="135"/>
      <c r="G675" s="135"/>
      <c r="I675" s="135"/>
      <c r="J675" s="135"/>
      <c r="K675" s="135"/>
      <c r="L675" s="135"/>
      <c r="M675" s="135"/>
      <c r="N675" s="135"/>
      <c r="O675" s="135"/>
      <c r="P675" s="135"/>
      <c r="Q675" s="135"/>
      <c r="R675" s="135"/>
      <c r="S675" s="135"/>
      <c r="T675" s="135"/>
      <c r="U675" s="135"/>
      <c r="V675" s="135"/>
      <c r="W675" s="135"/>
      <c r="AF675" s="135"/>
      <c r="AG675" s="135"/>
      <c r="AK675" s="135"/>
      <c r="AL675" s="135"/>
      <c r="AM675" s="135"/>
      <c r="AN675" s="135"/>
    </row>
    <row r="676" spans="1:40" ht="12.75" x14ac:dyDescent="0.2">
      <c r="A676" s="135"/>
      <c r="B676" s="135"/>
      <c r="E676" s="135"/>
      <c r="G676" s="135"/>
      <c r="I676" s="135"/>
      <c r="J676" s="135"/>
      <c r="K676" s="135"/>
      <c r="L676" s="135"/>
      <c r="M676" s="135"/>
      <c r="N676" s="135"/>
      <c r="O676" s="135"/>
      <c r="P676" s="135"/>
      <c r="Q676" s="135"/>
      <c r="R676" s="135"/>
      <c r="S676" s="135"/>
      <c r="T676" s="135"/>
      <c r="U676" s="135"/>
      <c r="V676" s="135"/>
      <c r="W676" s="135"/>
      <c r="AF676" s="135"/>
      <c r="AG676" s="135"/>
      <c r="AK676" s="135"/>
      <c r="AL676" s="135"/>
      <c r="AM676" s="135"/>
      <c r="AN676" s="135"/>
    </row>
    <row r="677" spans="1:40" ht="12.75" x14ac:dyDescent="0.2">
      <c r="A677" s="135"/>
      <c r="B677" s="135"/>
      <c r="E677" s="135"/>
      <c r="G677" s="135"/>
      <c r="I677" s="135"/>
      <c r="J677" s="135"/>
      <c r="K677" s="135"/>
      <c r="L677" s="135"/>
      <c r="M677" s="135"/>
      <c r="N677" s="135"/>
      <c r="O677" s="135"/>
      <c r="P677" s="135"/>
      <c r="Q677" s="135"/>
      <c r="R677" s="135"/>
      <c r="S677" s="135"/>
      <c r="T677" s="135"/>
      <c r="U677" s="135"/>
      <c r="V677" s="135"/>
      <c r="W677" s="135"/>
      <c r="AF677" s="135"/>
      <c r="AG677" s="135"/>
      <c r="AK677" s="135"/>
      <c r="AL677" s="135"/>
      <c r="AM677" s="135"/>
      <c r="AN677" s="135"/>
    </row>
    <row r="678" spans="1:40" ht="12.75" x14ac:dyDescent="0.2">
      <c r="A678" s="135"/>
      <c r="B678" s="135"/>
      <c r="E678" s="135"/>
      <c r="G678" s="135"/>
      <c r="I678" s="135"/>
      <c r="J678" s="135"/>
      <c r="K678" s="135"/>
      <c r="L678" s="135"/>
      <c r="M678" s="135"/>
      <c r="N678" s="135"/>
      <c r="O678" s="135"/>
      <c r="P678" s="135"/>
      <c r="Q678" s="135"/>
      <c r="R678" s="135"/>
      <c r="S678" s="135"/>
      <c r="T678" s="135"/>
      <c r="U678" s="135"/>
      <c r="V678" s="135"/>
      <c r="W678" s="135"/>
      <c r="AF678" s="135"/>
      <c r="AG678" s="135"/>
      <c r="AK678" s="135"/>
      <c r="AL678" s="135"/>
      <c r="AM678" s="135"/>
      <c r="AN678" s="135"/>
    </row>
    <row r="679" spans="1:40" ht="12.75" x14ac:dyDescent="0.2">
      <c r="A679" s="135"/>
      <c r="B679" s="135"/>
      <c r="E679" s="135"/>
      <c r="G679" s="135"/>
      <c r="I679" s="135"/>
      <c r="J679" s="135"/>
      <c r="K679" s="135"/>
      <c r="L679" s="135"/>
      <c r="M679" s="135"/>
      <c r="N679" s="135"/>
      <c r="O679" s="135"/>
      <c r="P679" s="135"/>
      <c r="Q679" s="135"/>
      <c r="R679" s="135"/>
      <c r="S679" s="135"/>
      <c r="T679" s="135"/>
      <c r="U679" s="135"/>
      <c r="V679" s="135"/>
      <c r="W679" s="135"/>
      <c r="AF679" s="135"/>
      <c r="AG679" s="135"/>
      <c r="AK679" s="135"/>
      <c r="AL679" s="135"/>
      <c r="AM679" s="135"/>
      <c r="AN679" s="135"/>
    </row>
    <row r="680" spans="1:40" ht="12.75" x14ac:dyDescent="0.2">
      <c r="A680" s="135"/>
      <c r="B680" s="135"/>
      <c r="E680" s="135"/>
      <c r="G680" s="135"/>
      <c r="I680" s="135"/>
      <c r="J680" s="135"/>
      <c r="K680" s="135"/>
      <c r="L680" s="135"/>
      <c r="M680" s="135"/>
      <c r="N680" s="135"/>
      <c r="O680" s="135"/>
      <c r="P680" s="135"/>
      <c r="Q680" s="135"/>
      <c r="R680" s="135"/>
      <c r="S680" s="135"/>
      <c r="T680" s="135"/>
      <c r="U680" s="135"/>
      <c r="V680" s="135"/>
      <c r="W680" s="135"/>
      <c r="AF680" s="135"/>
      <c r="AG680" s="135"/>
      <c r="AK680" s="135"/>
      <c r="AL680" s="135"/>
      <c r="AM680" s="135"/>
      <c r="AN680" s="135"/>
    </row>
    <row r="681" spans="1:40" ht="12.75" x14ac:dyDescent="0.2">
      <c r="A681" s="135"/>
      <c r="B681" s="135"/>
      <c r="E681" s="135"/>
      <c r="G681" s="135"/>
      <c r="I681" s="135"/>
      <c r="J681" s="135"/>
      <c r="K681" s="135"/>
      <c r="L681" s="135"/>
      <c r="M681" s="135"/>
      <c r="N681" s="135"/>
      <c r="O681" s="135"/>
      <c r="P681" s="135"/>
      <c r="Q681" s="135"/>
      <c r="R681" s="135"/>
      <c r="S681" s="135"/>
      <c r="T681" s="135"/>
      <c r="U681" s="135"/>
      <c r="V681" s="135"/>
      <c r="W681" s="135"/>
      <c r="AF681" s="135"/>
      <c r="AG681" s="135"/>
      <c r="AK681" s="135"/>
      <c r="AL681" s="135"/>
      <c r="AM681" s="135"/>
      <c r="AN681" s="135"/>
    </row>
    <row r="682" spans="1:40" ht="12.75" x14ac:dyDescent="0.2">
      <c r="A682" s="135"/>
      <c r="B682" s="135"/>
      <c r="E682" s="135"/>
      <c r="G682" s="135"/>
      <c r="I682" s="135"/>
      <c r="J682" s="135"/>
      <c r="K682" s="135"/>
      <c r="L682" s="135"/>
      <c r="M682" s="135"/>
      <c r="N682" s="135"/>
      <c r="O682" s="135"/>
      <c r="P682" s="135"/>
      <c r="Q682" s="135"/>
      <c r="R682" s="135"/>
      <c r="S682" s="135"/>
      <c r="T682" s="135"/>
      <c r="U682" s="135"/>
      <c r="V682" s="135"/>
      <c r="W682" s="135"/>
      <c r="AF682" s="135"/>
      <c r="AG682" s="135"/>
      <c r="AK682" s="135"/>
      <c r="AL682" s="135"/>
      <c r="AM682" s="135"/>
      <c r="AN682" s="135"/>
    </row>
    <row r="683" spans="1:40" ht="12.75" x14ac:dyDescent="0.2">
      <c r="A683" s="135"/>
      <c r="B683" s="135"/>
      <c r="E683" s="135"/>
      <c r="G683" s="135"/>
      <c r="I683" s="135"/>
      <c r="J683" s="135"/>
      <c r="K683" s="135"/>
      <c r="L683" s="135"/>
      <c r="M683" s="135"/>
      <c r="N683" s="135"/>
      <c r="O683" s="135"/>
      <c r="P683" s="135"/>
      <c r="Q683" s="135"/>
      <c r="R683" s="135"/>
      <c r="S683" s="135"/>
      <c r="T683" s="135"/>
      <c r="U683" s="135"/>
      <c r="V683" s="135"/>
      <c r="W683" s="135"/>
      <c r="AF683" s="135"/>
      <c r="AG683" s="135"/>
      <c r="AK683" s="135"/>
      <c r="AL683" s="135"/>
      <c r="AM683" s="135"/>
      <c r="AN683" s="135"/>
    </row>
    <row r="684" spans="1:40" ht="12.75" x14ac:dyDescent="0.2">
      <c r="A684" s="135"/>
      <c r="B684" s="135"/>
      <c r="E684" s="135"/>
      <c r="G684" s="135"/>
      <c r="I684" s="135"/>
      <c r="J684" s="135"/>
      <c r="K684" s="135"/>
      <c r="L684" s="135"/>
      <c r="M684" s="135"/>
      <c r="N684" s="135"/>
      <c r="O684" s="135"/>
      <c r="P684" s="135"/>
      <c r="Q684" s="135"/>
      <c r="R684" s="135"/>
      <c r="S684" s="135"/>
      <c r="T684" s="135"/>
      <c r="U684" s="135"/>
      <c r="V684" s="135"/>
      <c r="W684" s="135"/>
      <c r="AF684" s="135"/>
      <c r="AG684" s="135"/>
      <c r="AK684" s="135"/>
      <c r="AL684" s="135"/>
      <c r="AM684" s="135"/>
      <c r="AN684" s="135"/>
    </row>
    <row r="685" spans="1:40" ht="12.75" x14ac:dyDescent="0.2">
      <c r="A685" s="135"/>
      <c r="B685" s="135"/>
      <c r="E685" s="135"/>
      <c r="G685" s="135"/>
      <c r="I685" s="135"/>
      <c r="J685" s="135"/>
      <c r="K685" s="135"/>
      <c r="L685" s="135"/>
      <c r="M685" s="135"/>
      <c r="N685" s="135"/>
      <c r="O685" s="135"/>
      <c r="P685" s="135"/>
      <c r="Q685" s="135"/>
      <c r="R685" s="135"/>
      <c r="S685" s="135"/>
      <c r="T685" s="135"/>
      <c r="U685" s="135"/>
      <c r="V685" s="135"/>
      <c r="W685" s="135"/>
      <c r="AF685" s="135"/>
      <c r="AG685" s="135"/>
      <c r="AK685" s="135"/>
      <c r="AL685" s="135"/>
      <c r="AM685" s="135"/>
      <c r="AN685" s="135"/>
    </row>
    <row r="686" spans="1:40" ht="12.75" x14ac:dyDescent="0.2">
      <c r="A686" s="135"/>
      <c r="B686" s="135"/>
      <c r="E686" s="135"/>
      <c r="G686" s="135"/>
      <c r="I686" s="135"/>
      <c r="J686" s="135"/>
      <c r="K686" s="135"/>
      <c r="L686" s="135"/>
      <c r="M686" s="135"/>
      <c r="N686" s="135"/>
      <c r="O686" s="135"/>
      <c r="P686" s="135"/>
      <c r="Q686" s="135"/>
      <c r="R686" s="135"/>
      <c r="S686" s="135"/>
      <c r="T686" s="135"/>
      <c r="U686" s="135"/>
      <c r="V686" s="135"/>
      <c r="W686" s="135"/>
      <c r="AF686" s="135"/>
      <c r="AG686" s="135"/>
      <c r="AK686" s="135"/>
      <c r="AL686" s="135"/>
      <c r="AM686" s="135"/>
      <c r="AN686" s="135"/>
    </row>
    <row r="687" spans="1:40" ht="12.75" x14ac:dyDescent="0.2">
      <c r="A687" s="135"/>
      <c r="B687" s="135"/>
      <c r="E687" s="135"/>
      <c r="G687" s="135"/>
      <c r="I687" s="135"/>
      <c r="J687" s="135"/>
      <c r="K687" s="135"/>
      <c r="L687" s="135"/>
      <c r="M687" s="135"/>
      <c r="N687" s="135"/>
      <c r="O687" s="135"/>
      <c r="P687" s="135"/>
      <c r="Q687" s="135"/>
      <c r="R687" s="135"/>
      <c r="S687" s="135"/>
      <c r="T687" s="135"/>
      <c r="U687" s="135"/>
      <c r="V687" s="135"/>
      <c r="W687" s="135"/>
      <c r="AF687" s="135"/>
      <c r="AG687" s="135"/>
      <c r="AK687" s="135"/>
      <c r="AL687" s="135"/>
      <c r="AM687" s="135"/>
      <c r="AN687" s="135"/>
    </row>
    <row r="688" spans="1:40" ht="12.75" x14ac:dyDescent="0.2">
      <c r="A688" s="135"/>
      <c r="B688" s="135"/>
      <c r="E688" s="135"/>
      <c r="G688" s="135"/>
      <c r="I688" s="135"/>
      <c r="J688" s="135"/>
      <c r="K688" s="135"/>
      <c r="L688" s="135"/>
      <c r="M688" s="135"/>
      <c r="N688" s="135"/>
      <c r="O688" s="135"/>
      <c r="P688" s="135"/>
      <c r="Q688" s="135"/>
      <c r="R688" s="135"/>
      <c r="S688" s="135"/>
      <c r="T688" s="135"/>
      <c r="U688" s="135"/>
      <c r="V688" s="135"/>
      <c r="W688" s="135"/>
      <c r="AF688" s="135"/>
      <c r="AG688" s="135"/>
      <c r="AK688" s="135"/>
      <c r="AL688" s="135"/>
      <c r="AM688" s="135"/>
      <c r="AN688" s="135"/>
    </row>
    <row r="689" spans="1:40" ht="12.75" x14ac:dyDescent="0.2">
      <c r="A689" s="135"/>
      <c r="B689" s="135"/>
      <c r="E689" s="135"/>
      <c r="G689" s="135"/>
      <c r="I689" s="135"/>
      <c r="J689" s="135"/>
      <c r="K689" s="135"/>
      <c r="L689" s="135"/>
      <c r="M689" s="135"/>
      <c r="N689" s="135"/>
      <c r="O689" s="135"/>
      <c r="P689" s="135"/>
      <c r="Q689" s="135"/>
      <c r="R689" s="135"/>
      <c r="S689" s="135"/>
      <c r="T689" s="135"/>
      <c r="U689" s="135"/>
      <c r="V689" s="135"/>
      <c r="W689" s="135"/>
      <c r="AF689" s="135"/>
      <c r="AG689" s="135"/>
      <c r="AK689" s="135"/>
      <c r="AL689" s="135"/>
      <c r="AM689" s="135"/>
      <c r="AN689" s="135"/>
    </row>
    <row r="690" spans="1:40" ht="12.75" x14ac:dyDescent="0.2">
      <c r="A690" s="135"/>
      <c r="B690" s="135"/>
      <c r="E690" s="135"/>
      <c r="G690" s="135"/>
      <c r="I690" s="135"/>
      <c r="J690" s="135"/>
      <c r="K690" s="135"/>
      <c r="L690" s="135"/>
      <c r="M690" s="135"/>
      <c r="N690" s="135"/>
      <c r="O690" s="135"/>
      <c r="P690" s="135"/>
      <c r="Q690" s="135"/>
      <c r="R690" s="135"/>
      <c r="S690" s="135"/>
      <c r="T690" s="135"/>
      <c r="U690" s="135"/>
      <c r="V690" s="135"/>
      <c r="W690" s="135"/>
      <c r="AF690" s="135"/>
      <c r="AG690" s="135"/>
      <c r="AK690" s="135"/>
      <c r="AL690" s="135"/>
      <c r="AM690" s="135"/>
      <c r="AN690" s="135"/>
    </row>
    <row r="691" spans="1:40" ht="12.75" x14ac:dyDescent="0.2">
      <c r="A691" s="135"/>
      <c r="B691" s="135"/>
      <c r="E691" s="135"/>
      <c r="G691" s="135"/>
      <c r="I691" s="135"/>
      <c r="J691" s="135"/>
      <c r="K691" s="135"/>
      <c r="L691" s="135"/>
      <c r="M691" s="135"/>
      <c r="N691" s="135"/>
      <c r="O691" s="135"/>
      <c r="P691" s="135"/>
      <c r="Q691" s="135"/>
      <c r="R691" s="135"/>
      <c r="S691" s="135"/>
      <c r="T691" s="135"/>
      <c r="U691" s="135"/>
      <c r="V691" s="135"/>
      <c r="W691" s="135"/>
      <c r="AF691" s="135"/>
      <c r="AG691" s="135"/>
      <c r="AK691" s="135"/>
      <c r="AL691" s="135"/>
      <c r="AM691" s="135"/>
      <c r="AN691" s="135"/>
    </row>
    <row r="692" spans="1:40" ht="12.75" x14ac:dyDescent="0.2">
      <c r="A692" s="135"/>
      <c r="B692" s="135"/>
      <c r="E692" s="135"/>
      <c r="G692" s="135"/>
      <c r="I692" s="135"/>
      <c r="J692" s="135"/>
      <c r="K692" s="135"/>
      <c r="L692" s="135"/>
      <c r="M692" s="135"/>
      <c r="N692" s="135"/>
      <c r="O692" s="135"/>
      <c r="P692" s="135"/>
      <c r="Q692" s="135"/>
      <c r="R692" s="135"/>
      <c r="S692" s="135"/>
      <c r="T692" s="135"/>
      <c r="U692" s="135"/>
      <c r="V692" s="135"/>
      <c r="W692" s="135"/>
      <c r="AF692" s="135"/>
      <c r="AG692" s="135"/>
      <c r="AK692" s="135"/>
      <c r="AL692" s="135"/>
      <c r="AM692" s="135"/>
      <c r="AN692" s="135"/>
    </row>
    <row r="693" spans="1:40" ht="12.75" x14ac:dyDescent="0.2">
      <c r="A693" s="135"/>
      <c r="B693" s="135"/>
      <c r="E693" s="135"/>
      <c r="G693" s="135"/>
      <c r="I693" s="135"/>
      <c r="J693" s="135"/>
      <c r="K693" s="135"/>
      <c r="L693" s="135"/>
      <c r="M693" s="135"/>
      <c r="N693" s="135"/>
      <c r="O693" s="135"/>
      <c r="P693" s="135"/>
      <c r="Q693" s="135"/>
      <c r="R693" s="135"/>
      <c r="S693" s="135"/>
      <c r="T693" s="135"/>
      <c r="U693" s="135"/>
      <c r="V693" s="135"/>
      <c r="W693" s="135"/>
      <c r="AF693" s="135"/>
      <c r="AG693" s="135"/>
      <c r="AK693" s="135"/>
      <c r="AL693" s="135"/>
      <c r="AM693" s="135"/>
      <c r="AN693" s="135"/>
    </row>
    <row r="694" spans="1:40" ht="12.75" x14ac:dyDescent="0.2">
      <c r="A694" s="135"/>
      <c r="B694" s="135"/>
      <c r="E694" s="135"/>
      <c r="G694" s="135"/>
      <c r="I694" s="135"/>
      <c r="J694" s="135"/>
      <c r="K694" s="135"/>
      <c r="L694" s="135"/>
      <c r="M694" s="135"/>
      <c r="N694" s="135"/>
      <c r="O694" s="135"/>
      <c r="P694" s="135"/>
      <c r="Q694" s="135"/>
      <c r="R694" s="135"/>
      <c r="S694" s="135"/>
      <c r="T694" s="135"/>
      <c r="U694" s="135"/>
      <c r="V694" s="135"/>
      <c r="W694" s="135"/>
      <c r="AF694" s="135"/>
      <c r="AG694" s="135"/>
      <c r="AK694" s="135"/>
      <c r="AL694" s="135"/>
      <c r="AM694" s="135"/>
      <c r="AN694" s="135"/>
    </row>
    <row r="695" spans="1:40" ht="12.75" x14ac:dyDescent="0.2">
      <c r="A695" s="135"/>
      <c r="B695" s="135"/>
      <c r="E695" s="135"/>
      <c r="G695" s="135"/>
      <c r="I695" s="135"/>
      <c r="J695" s="135"/>
      <c r="K695" s="135"/>
      <c r="L695" s="135"/>
      <c r="M695" s="135"/>
      <c r="N695" s="135"/>
      <c r="O695" s="135"/>
      <c r="P695" s="135"/>
      <c r="Q695" s="135"/>
      <c r="R695" s="135"/>
      <c r="S695" s="135"/>
      <c r="T695" s="135"/>
      <c r="U695" s="135"/>
      <c r="V695" s="135"/>
      <c r="W695" s="135"/>
      <c r="AF695" s="135"/>
      <c r="AG695" s="135"/>
      <c r="AK695" s="135"/>
      <c r="AL695" s="135"/>
      <c r="AM695" s="135"/>
      <c r="AN695" s="135"/>
    </row>
    <row r="696" spans="1:40" ht="12.75" x14ac:dyDescent="0.2">
      <c r="A696" s="135"/>
      <c r="B696" s="135"/>
      <c r="E696" s="135"/>
      <c r="G696" s="135"/>
      <c r="I696" s="135"/>
      <c r="J696" s="135"/>
      <c r="K696" s="135"/>
      <c r="L696" s="135"/>
      <c r="M696" s="135"/>
      <c r="N696" s="135"/>
      <c r="O696" s="135"/>
      <c r="P696" s="135"/>
      <c r="Q696" s="135"/>
      <c r="R696" s="135"/>
      <c r="S696" s="135"/>
      <c r="T696" s="135"/>
      <c r="U696" s="135"/>
      <c r="V696" s="135"/>
      <c r="W696" s="135"/>
      <c r="AF696" s="135"/>
      <c r="AG696" s="135"/>
      <c r="AK696" s="135"/>
      <c r="AL696" s="135"/>
      <c r="AM696" s="135"/>
      <c r="AN696" s="135"/>
    </row>
    <row r="697" spans="1:40" ht="12.75" x14ac:dyDescent="0.2">
      <c r="A697" s="135"/>
      <c r="B697" s="135"/>
      <c r="E697" s="135"/>
      <c r="G697" s="135"/>
      <c r="I697" s="135"/>
      <c r="J697" s="135"/>
      <c r="K697" s="135"/>
      <c r="L697" s="135"/>
      <c r="M697" s="135"/>
      <c r="N697" s="135"/>
      <c r="O697" s="135"/>
      <c r="P697" s="135"/>
      <c r="Q697" s="135"/>
      <c r="R697" s="135"/>
      <c r="S697" s="135"/>
      <c r="T697" s="135"/>
      <c r="U697" s="135"/>
      <c r="V697" s="135"/>
      <c r="W697" s="135"/>
      <c r="AF697" s="135"/>
      <c r="AG697" s="135"/>
      <c r="AK697" s="135"/>
      <c r="AL697" s="135"/>
      <c r="AM697" s="135"/>
      <c r="AN697" s="135"/>
    </row>
    <row r="698" spans="1:40" ht="12.75" x14ac:dyDescent="0.2">
      <c r="A698" s="135"/>
      <c r="B698" s="135"/>
      <c r="E698" s="135"/>
      <c r="G698" s="135"/>
      <c r="I698" s="135"/>
      <c r="J698" s="135"/>
      <c r="K698" s="135"/>
      <c r="L698" s="135"/>
      <c r="M698" s="135"/>
      <c r="N698" s="135"/>
      <c r="O698" s="135"/>
      <c r="P698" s="135"/>
      <c r="Q698" s="135"/>
      <c r="R698" s="135"/>
      <c r="S698" s="135"/>
      <c r="T698" s="135"/>
      <c r="U698" s="135"/>
      <c r="V698" s="135"/>
      <c r="W698" s="135"/>
      <c r="AF698" s="135"/>
      <c r="AG698" s="135"/>
      <c r="AK698" s="135"/>
      <c r="AL698" s="135"/>
      <c r="AM698" s="135"/>
      <c r="AN698" s="135"/>
    </row>
    <row r="699" spans="1:40" ht="12.75" x14ac:dyDescent="0.2">
      <c r="A699" s="135"/>
      <c r="B699" s="135"/>
      <c r="E699" s="135"/>
      <c r="G699" s="135"/>
      <c r="I699" s="135"/>
      <c r="J699" s="135"/>
      <c r="K699" s="135"/>
      <c r="L699" s="135"/>
      <c r="M699" s="135"/>
      <c r="N699" s="135"/>
      <c r="O699" s="135"/>
      <c r="P699" s="135"/>
      <c r="Q699" s="135"/>
      <c r="R699" s="135"/>
      <c r="S699" s="135"/>
      <c r="T699" s="135"/>
      <c r="U699" s="135"/>
      <c r="V699" s="135"/>
      <c r="W699" s="135"/>
      <c r="AF699" s="135"/>
      <c r="AG699" s="135"/>
      <c r="AK699" s="135"/>
      <c r="AL699" s="135"/>
      <c r="AM699" s="135"/>
      <c r="AN699" s="135"/>
    </row>
    <row r="700" spans="1:40" ht="12.75" x14ac:dyDescent="0.2">
      <c r="A700" s="135"/>
      <c r="B700" s="135"/>
      <c r="E700" s="135"/>
      <c r="G700" s="135"/>
      <c r="I700" s="135"/>
      <c r="J700" s="135"/>
      <c r="K700" s="135"/>
      <c r="L700" s="135"/>
      <c r="M700" s="135"/>
      <c r="N700" s="135"/>
      <c r="O700" s="135"/>
      <c r="P700" s="135"/>
      <c r="Q700" s="135"/>
      <c r="R700" s="135"/>
      <c r="S700" s="135"/>
      <c r="T700" s="135"/>
      <c r="U700" s="135"/>
      <c r="V700" s="135"/>
      <c r="W700" s="135"/>
      <c r="AF700" s="135"/>
      <c r="AG700" s="135"/>
      <c r="AK700" s="135"/>
      <c r="AL700" s="135"/>
      <c r="AM700" s="135"/>
      <c r="AN700" s="135"/>
    </row>
    <row r="701" spans="1:40" ht="12.75" x14ac:dyDescent="0.2">
      <c r="A701" s="135"/>
      <c r="B701" s="135"/>
      <c r="E701" s="135"/>
      <c r="G701" s="135"/>
      <c r="I701" s="135"/>
      <c r="J701" s="135"/>
      <c r="K701" s="135"/>
      <c r="L701" s="135"/>
      <c r="M701" s="135"/>
      <c r="N701" s="135"/>
      <c r="O701" s="135"/>
      <c r="P701" s="135"/>
      <c r="Q701" s="135"/>
      <c r="R701" s="135"/>
      <c r="S701" s="135"/>
      <c r="T701" s="135"/>
      <c r="U701" s="135"/>
      <c r="V701" s="135"/>
      <c r="W701" s="135"/>
      <c r="AF701" s="135"/>
      <c r="AG701" s="135"/>
      <c r="AK701" s="135"/>
      <c r="AL701" s="135"/>
      <c r="AM701" s="135"/>
      <c r="AN701" s="135"/>
    </row>
    <row r="702" spans="1:40" ht="12.75" x14ac:dyDescent="0.2">
      <c r="A702" s="135"/>
      <c r="B702" s="135"/>
      <c r="E702" s="135"/>
      <c r="G702" s="135"/>
      <c r="I702" s="135"/>
      <c r="J702" s="135"/>
      <c r="K702" s="135"/>
      <c r="L702" s="135"/>
      <c r="M702" s="135"/>
      <c r="N702" s="135"/>
      <c r="O702" s="135"/>
      <c r="P702" s="135"/>
      <c r="Q702" s="135"/>
      <c r="R702" s="135"/>
      <c r="S702" s="135"/>
      <c r="T702" s="135"/>
      <c r="U702" s="135"/>
      <c r="V702" s="135"/>
      <c r="W702" s="135"/>
      <c r="AF702" s="135"/>
      <c r="AG702" s="135"/>
      <c r="AK702" s="135"/>
      <c r="AL702" s="135"/>
      <c r="AM702" s="135"/>
      <c r="AN702" s="135"/>
    </row>
    <row r="703" spans="1:40" ht="12.75" x14ac:dyDescent="0.2">
      <c r="A703" s="135"/>
      <c r="B703" s="135"/>
      <c r="E703" s="135"/>
      <c r="G703" s="135"/>
      <c r="I703" s="135"/>
      <c r="J703" s="135"/>
      <c r="K703" s="135"/>
      <c r="L703" s="135"/>
      <c r="M703" s="135"/>
      <c r="N703" s="135"/>
      <c r="O703" s="135"/>
      <c r="P703" s="135"/>
      <c r="Q703" s="135"/>
      <c r="R703" s="135"/>
      <c r="S703" s="135"/>
      <c r="T703" s="135"/>
      <c r="U703" s="135"/>
      <c r="V703" s="135"/>
      <c r="W703" s="135"/>
      <c r="AF703" s="135"/>
      <c r="AG703" s="135"/>
      <c r="AK703" s="135"/>
      <c r="AL703" s="135"/>
      <c r="AM703" s="135"/>
      <c r="AN703" s="135"/>
    </row>
    <row r="704" spans="1:40" ht="12.75" x14ac:dyDescent="0.2">
      <c r="A704" s="135"/>
      <c r="B704" s="135"/>
      <c r="E704" s="135"/>
      <c r="G704" s="135"/>
      <c r="I704" s="135"/>
      <c r="J704" s="135"/>
      <c r="K704" s="135"/>
      <c r="L704" s="135"/>
      <c r="M704" s="135"/>
      <c r="N704" s="135"/>
      <c r="O704" s="135"/>
      <c r="P704" s="135"/>
      <c r="Q704" s="135"/>
      <c r="R704" s="135"/>
      <c r="S704" s="135"/>
      <c r="T704" s="135"/>
      <c r="U704" s="135"/>
      <c r="V704" s="135"/>
      <c r="W704" s="135"/>
      <c r="AF704" s="135"/>
      <c r="AG704" s="135"/>
      <c r="AK704" s="135"/>
      <c r="AL704" s="135"/>
      <c r="AM704" s="135"/>
      <c r="AN704" s="135"/>
    </row>
    <row r="705" spans="1:40" ht="12.75" x14ac:dyDescent="0.2">
      <c r="A705" s="135"/>
      <c r="B705" s="135"/>
      <c r="E705" s="135"/>
      <c r="G705" s="135"/>
      <c r="I705" s="135"/>
      <c r="J705" s="135"/>
      <c r="K705" s="135"/>
      <c r="L705" s="135"/>
      <c r="M705" s="135"/>
      <c r="N705" s="135"/>
      <c r="O705" s="135"/>
      <c r="P705" s="135"/>
      <c r="Q705" s="135"/>
      <c r="R705" s="135"/>
      <c r="S705" s="135"/>
      <c r="T705" s="135"/>
      <c r="U705" s="135"/>
      <c r="V705" s="135"/>
      <c r="W705" s="135"/>
      <c r="AF705" s="135"/>
      <c r="AG705" s="135"/>
      <c r="AK705" s="135"/>
      <c r="AL705" s="135"/>
      <c r="AM705" s="135"/>
      <c r="AN705" s="135"/>
    </row>
    <row r="706" spans="1:40" ht="12.75" x14ac:dyDescent="0.2">
      <c r="A706" s="135"/>
      <c r="B706" s="135"/>
      <c r="E706" s="135"/>
      <c r="G706" s="135"/>
      <c r="I706" s="135"/>
      <c r="J706" s="135"/>
      <c r="K706" s="135"/>
      <c r="L706" s="135"/>
      <c r="M706" s="135"/>
      <c r="N706" s="135"/>
      <c r="O706" s="135"/>
      <c r="P706" s="135"/>
      <c r="Q706" s="135"/>
      <c r="R706" s="135"/>
      <c r="S706" s="135"/>
      <c r="T706" s="135"/>
      <c r="U706" s="135"/>
      <c r="V706" s="135"/>
      <c r="W706" s="135"/>
      <c r="AF706" s="135"/>
      <c r="AG706" s="135"/>
      <c r="AK706" s="135"/>
      <c r="AL706" s="135"/>
      <c r="AM706" s="135"/>
      <c r="AN706" s="135"/>
    </row>
    <row r="707" spans="1:40" ht="12.75" x14ac:dyDescent="0.2">
      <c r="A707" s="135"/>
      <c r="B707" s="135"/>
      <c r="E707" s="135"/>
      <c r="G707" s="135"/>
      <c r="I707" s="135"/>
      <c r="J707" s="135"/>
      <c r="K707" s="135"/>
      <c r="L707" s="135"/>
      <c r="M707" s="135"/>
      <c r="N707" s="135"/>
      <c r="O707" s="135"/>
      <c r="P707" s="135"/>
      <c r="Q707" s="135"/>
      <c r="R707" s="135"/>
      <c r="S707" s="135"/>
      <c r="T707" s="135"/>
      <c r="U707" s="135"/>
      <c r="V707" s="135"/>
      <c r="W707" s="135"/>
      <c r="AF707" s="135"/>
      <c r="AG707" s="135"/>
      <c r="AK707" s="135"/>
      <c r="AL707" s="135"/>
      <c r="AM707" s="135"/>
      <c r="AN707" s="135"/>
    </row>
    <row r="708" spans="1:40" ht="12.75" x14ac:dyDescent="0.2">
      <c r="A708" s="135"/>
      <c r="B708" s="135"/>
      <c r="E708" s="135"/>
      <c r="G708" s="135"/>
      <c r="I708" s="135"/>
      <c r="J708" s="135"/>
      <c r="K708" s="135"/>
      <c r="L708" s="135"/>
      <c r="M708" s="135"/>
      <c r="N708" s="135"/>
      <c r="O708" s="135"/>
      <c r="P708" s="135"/>
      <c r="Q708" s="135"/>
      <c r="R708" s="135"/>
      <c r="S708" s="135"/>
      <c r="T708" s="135"/>
      <c r="U708" s="135"/>
      <c r="V708" s="135"/>
      <c r="W708" s="135"/>
      <c r="AF708" s="135"/>
      <c r="AG708" s="135"/>
      <c r="AK708" s="135"/>
      <c r="AL708" s="135"/>
      <c r="AM708" s="135"/>
      <c r="AN708" s="135"/>
    </row>
    <row r="709" spans="1:40" ht="12.75" x14ac:dyDescent="0.2">
      <c r="A709" s="135"/>
      <c r="B709" s="135"/>
      <c r="E709" s="135"/>
      <c r="G709" s="135"/>
      <c r="I709" s="135"/>
      <c r="J709" s="135"/>
      <c r="K709" s="135"/>
      <c r="L709" s="135"/>
      <c r="M709" s="135"/>
      <c r="N709" s="135"/>
      <c r="O709" s="135"/>
      <c r="P709" s="135"/>
      <c r="Q709" s="135"/>
      <c r="R709" s="135"/>
      <c r="S709" s="135"/>
      <c r="T709" s="135"/>
      <c r="U709" s="135"/>
      <c r="V709" s="135"/>
      <c r="W709" s="135"/>
      <c r="AF709" s="135"/>
      <c r="AG709" s="135"/>
      <c r="AK709" s="135"/>
      <c r="AL709" s="135"/>
      <c r="AM709" s="135"/>
      <c r="AN709" s="135"/>
    </row>
    <row r="710" spans="1:40" ht="12.75" x14ac:dyDescent="0.2">
      <c r="A710" s="135"/>
      <c r="B710" s="135"/>
      <c r="E710" s="135"/>
      <c r="G710" s="135"/>
      <c r="I710" s="135"/>
      <c r="J710" s="135"/>
      <c r="K710" s="135"/>
      <c r="L710" s="135"/>
      <c r="M710" s="135"/>
      <c r="N710" s="135"/>
      <c r="O710" s="135"/>
      <c r="P710" s="135"/>
      <c r="Q710" s="135"/>
      <c r="R710" s="135"/>
      <c r="S710" s="135"/>
      <c r="T710" s="135"/>
      <c r="U710" s="135"/>
      <c r="V710" s="135"/>
      <c r="W710" s="135"/>
      <c r="AF710" s="135"/>
      <c r="AG710" s="135"/>
      <c r="AK710" s="135"/>
      <c r="AL710" s="135"/>
      <c r="AM710" s="135"/>
      <c r="AN710" s="135"/>
    </row>
    <row r="711" spans="1:40" ht="12.75" x14ac:dyDescent="0.2">
      <c r="A711" s="135"/>
      <c r="B711" s="135"/>
      <c r="E711" s="135"/>
      <c r="G711" s="135"/>
      <c r="I711" s="135"/>
      <c r="J711" s="135"/>
      <c r="K711" s="135"/>
      <c r="L711" s="135"/>
      <c r="M711" s="135"/>
      <c r="N711" s="135"/>
      <c r="O711" s="135"/>
      <c r="P711" s="135"/>
      <c r="Q711" s="135"/>
      <c r="R711" s="135"/>
      <c r="S711" s="135"/>
      <c r="T711" s="135"/>
      <c r="U711" s="135"/>
      <c r="V711" s="135"/>
      <c r="W711" s="135"/>
      <c r="AF711" s="135"/>
      <c r="AG711" s="135"/>
      <c r="AK711" s="135"/>
      <c r="AL711" s="135"/>
      <c r="AM711" s="135"/>
      <c r="AN711" s="135"/>
    </row>
    <row r="712" spans="1:40" ht="12.75" x14ac:dyDescent="0.2">
      <c r="A712" s="135"/>
      <c r="B712" s="135"/>
      <c r="E712" s="135"/>
      <c r="G712" s="135"/>
      <c r="I712" s="135"/>
      <c r="J712" s="135"/>
      <c r="K712" s="135"/>
      <c r="L712" s="135"/>
      <c r="M712" s="135"/>
      <c r="N712" s="135"/>
      <c r="O712" s="135"/>
      <c r="P712" s="135"/>
      <c r="Q712" s="135"/>
      <c r="R712" s="135"/>
      <c r="S712" s="135"/>
      <c r="T712" s="135"/>
      <c r="U712" s="135"/>
      <c r="V712" s="135"/>
      <c r="W712" s="135"/>
      <c r="AF712" s="135"/>
      <c r="AG712" s="135"/>
      <c r="AK712" s="135"/>
      <c r="AL712" s="135"/>
      <c r="AM712" s="135"/>
      <c r="AN712" s="135"/>
    </row>
    <row r="713" spans="1:40" ht="12.75" x14ac:dyDescent="0.2">
      <c r="A713" s="135"/>
      <c r="B713" s="135"/>
      <c r="E713" s="135"/>
      <c r="G713" s="135"/>
      <c r="I713" s="135"/>
      <c r="J713" s="135"/>
      <c r="K713" s="135"/>
      <c r="L713" s="135"/>
      <c r="M713" s="135"/>
      <c r="N713" s="135"/>
      <c r="O713" s="135"/>
      <c r="P713" s="135"/>
      <c r="Q713" s="135"/>
      <c r="R713" s="135"/>
      <c r="S713" s="135"/>
      <c r="T713" s="135"/>
      <c r="U713" s="135"/>
      <c r="V713" s="135"/>
      <c r="W713" s="135"/>
      <c r="AF713" s="135"/>
      <c r="AG713" s="135"/>
      <c r="AK713" s="135"/>
      <c r="AL713" s="135"/>
      <c r="AM713" s="135"/>
      <c r="AN713" s="135"/>
    </row>
    <row r="714" spans="1:40" ht="12.75" x14ac:dyDescent="0.2">
      <c r="A714" s="135"/>
      <c r="B714" s="135"/>
      <c r="E714" s="135"/>
      <c r="G714" s="135"/>
      <c r="I714" s="135"/>
      <c r="J714" s="135"/>
      <c r="K714" s="135"/>
      <c r="L714" s="135"/>
      <c r="M714" s="135"/>
      <c r="N714" s="135"/>
      <c r="O714" s="135"/>
      <c r="P714" s="135"/>
      <c r="Q714" s="135"/>
      <c r="R714" s="135"/>
      <c r="S714" s="135"/>
      <c r="T714" s="135"/>
      <c r="U714" s="135"/>
      <c r="V714" s="135"/>
      <c r="W714" s="135"/>
      <c r="AF714" s="135"/>
      <c r="AG714" s="135"/>
      <c r="AK714" s="135"/>
      <c r="AL714" s="135"/>
      <c r="AM714" s="135"/>
      <c r="AN714" s="135"/>
    </row>
    <row r="715" spans="1:40" ht="12.75" x14ac:dyDescent="0.2">
      <c r="A715" s="135"/>
      <c r="B715" s="135"/>
      <c r="E715" s="135"/>
      <c r="G715" s="135"/>
      <c r="I715" s="135"/>
      <c r="J715" s="135"/>
      <c r="K715" s="135"/>
      <c r="L715" s="135"/>
      <c r="M715" s="135"/>
      <c r="N715" s="135"/>
      <c r="O715" s="135"/>
      <c r="P715" s="135"/>
      <c r="Q715" s="135"/>
      <c r="R715" s="135"/>
      <c r="S715" s="135"/>
      <c r="T715" s="135"/>
      <c r="U715" s="135"/>
      <c r="V715" s="135"/>
      <c r="W715" s="135"/>
      <c r="AF715" s="135"/>
      <c r="AG715" s="135"/>
      <c r="AK715" s="135"/>
      <c r="AL715" s="135"/>
      <c r="AM715" s="135"/>
      <c r="AN715" s="135"/>
    </row>
    <row r="716" spans="1:40" ht="12.75" x14ac:dyDescent="0.2">
      <c r="A716" s="135"/>
      <c r="B716" s="135"/>
      <c r="E716" s="135"/>
      <c r="G716" s="135"/>
      <c r="I716" s="135"/>
      <c r="J716" s="135"/>
      <c r="K716" s="135"/>
      <c r="L716" s="135"/>
      <c r="M716" s="135"/>
      <c r="N716" s="135"/>
      <c r="O716" s="135"/>
      <c r="P716" s="135"/>
      <c r="Q716" s="135"/>
      <c r="R716" s="135"/>
      <c r="S716" s="135"/>
      <c r="T716" s="135"/>
      <c r="U716" s="135"/>
      <c r="V716" s="135"/>
      <c r="W716" s="135"/>
      <c r="AF716" s="135"/>
      <c r="AG716" s="135"/>
      <c r="AK716" s="135"/>
      <c r="AL716" s="135"/>
      <c r="AM716" s="135"/>
      <c r="AN716" s="135"/>
    </row>
    <row r="717" spans="1:40" ht="12.75" x14ac:dyDescent="0.2">
      <c r="A717" s="135"/>
      <c r="B717" s="135"/>
      <c r="E717" s="135"/>
      <c r="G717" s="135"/>
      <c r="I717" s="135"/>
      <c r="J717" s="135"/>
      <c r="K717" s="135"/>
      <c r="L717" s="135"/>
      <c r="M717" s="135"/>
      <c r="N717" s="135"/>
      <c r="O717" s="135"/>
      <c r="P717" s="135"/>
      <c r="Q717" s="135"/>
      <c r="R717" s="135"/>
      <c r="S717" s="135"/>
      <c r="T717" s="135"/>
      <c r="U717" s="135"/>
      <c r="V717" s="135"/>
      <c r="W717" s="135"/>
      <c r="AF717" s="135"/>
      <c r="AG717" s="135"/>
      <c r="AK717" s="135"/>
      <c r="AL717" s="135"/>
      <c r="AM717" s="135"/>
      <c r="AN717" s="135"/>
    </row>
    <row r="718" spans="1:40" ht="12.75" x14ac:dyDescent="0.2">
      <c r="A718" s="135"/>
      <c r="B718" s="135"/>
      <c r="E718" s="135"/>
      <c r="G718" s="135"/>
      <c r="I718" s="135"/>
      <c r="J718" s="135"/>
      <c r="K718" s="135"/>
      <c r="L718" s="135"/>
      <c r="M718" s="135"/>
      <c r="N718" s="135"/>
      <c r="O718" s="135"/>
      <c r="P718" s="135"/>
      <c r="Q718" s="135"/>
      <c r="R718" s="135"/>
      <c r="S718" s="135"/>
      <c r="T718" s="135"/>
      <c r="U718" s="135"/>
      <c r="V718" s="135"/>
      <c r="W718" s="135"/>
      <c r="AF718" s="135"/>
      <c r="AG718" s="135"/>
      <c r="AK718" s="135"/>
      <c r="AL718" s="135"/>
      <c r="AM718" s="135"/>
      <c r="AN718" s="135"/>
    </row>
    <row r="719" spans="1:40" ht="12.75" x14ac:dyDescent="0.2">
      <c r="A719" s="135"/>
      <c r="B719" s="135"/>
      <c r="E719" s="135"/>
      <c r="G719" s="135"/>
      <c r="I719" s="135"/>
      <c r="J719" s="135"/>
      <c r="K719" s="135"/>
      <c r="L719" s="135"/>
      <c r="M719" s="135"/>
      <c r="N719" s="135"/>
      <c r="O719" s="135"/>
      <c r="P719" s="135"/>
      <c r="Q719" s="135"/>
      <c r="R719" s="135"/>
      <c r="S719" s="135"/>
      <c r="T719" s="135"/>
      <c r="U719" s="135"/>
      <c r="V719" s="135"/>
      <c r="W719" s="135"/>
      <c r="AF719" s="135"/>
      <c r="AG719" s="135"/>
      <c r="AK719" s="135"/>
      <c r="AL719" s="135"/>
      <c r="AM719" s="135"/>
      <c r="AN719" s="135"/>
    </row>
    <row r="720" spans="1:40" ht="12.75" x14ac:dyDescent="0.2">
      <c r="A720" s="135"/>
      <c r="B720" s="135"/>
      <c r="E720" s="135"/>
      <c r="G720" s="135"/>
      <c r="I720" s="135"/>
      <c r="J720" s="135"/>
      <c r="K720" s="135"/>
      <c r="L720" s="135"/>
      <c r="M720" s="135"/>
      <c r="N720" s="135"/>
      <c r="O720" s="135"/>
      <c r="P720" s="135"/>
      <c r="Q720" s="135"/>
      <c r="R720" s="135"/>
      <c r="S720" s="135"/>
      <c r="T720" s="135"/>
      <c r="U720" s="135"/>
      <c r="V720" s="135"/>
      <c r="W720" s="135"/>
      <c r="AF720" s="135"/>
      <c r="AG720" s="135"/>
      <c r="AK720" s="135"/>
      <c r="AL720" s="135"/>
      <c r="AM720" s="135"/>
      <c r="AN720" s="135"/>
    </row>
    <row r="721" spans="1:40" ht="12.75" x14ac:dyDescent="0.2">
      <c r="A721" s="135"/>
      <c r="B721" s="135"/>
      <c r="E721" s="135"/>
      <c r="G721" s="135"/>
      <c r="I721" s="135"/>
      <c r="J721" s="135"/>
      <c r="K721" s="135"/>
      <c r="L721" s="135"/>
      <c r="M721" s="135"/>
      <c r="N721" s="135"/>
      <c r="O721" s="135"/>
      <c r="P721" s="135"/>
      <c r="Q721" s="135"/>
      <c r="R721" s="135"/>
      <c r="S721" s="135"/>
      <c r="T721" s="135"/>
      <c r="U721" s="135"/>
      <c r="V721" s="135"/>
      <c r="W721" s="135"/>
      <c r="AF721" s="135"/>
      <c r="AG721" s="135"/>
      <c r="AK721" s="135"/>
      <c r="AL721" s="135"/>
      <c r="AM721" s="135"/>
      <c r="AN721" s="135"/>
    </row>
    <row r="722" spans="1:40" ht="12.75" x14ac:dyDescent="0.2">
      <c r="A722" s="135"/>
      <c r="B722" s="135"/>
      <c r="E722" s="135"/>
      <c r="G722" s="135"/>
      <c r="I722" s="135"/>
      <c r="J722" s="135"/>
      <c r="K722" s="135"/>
      <c r="L722" s="135"/>
      <c r="M722" s="135"/>
      <c r="N722" s="135"/>
      <c r="O722" s="135"/>
      <c r="P722" s="135"/>
      <c r="Q722" s="135"/>
      <c r="R722" s="135"/>
      <c r="S722" s="135"/>
      <c r="T722" s="135"/>
      <c r="U722" s="135"/>
      <c r="V722" s="135"/>
      <c r="W722" s="135"/>
      <c r="AF722" s="135"/>
      <c r="AG722" s="135"/>
      <c r="AK722" s="135"/>
      <c r="AL722" s="135"/>
      <c r="AM722" s="135"/>
      <c r="AN722" s="135"/>
    </row>
    <row r="723" spans="1:40" ht="12.75" x14ac:dyDescent="0.2">
      <c r="A723" s="135"/>
      <c r="B723" s="135"/>
      <c r="E723" s="135"/>
      <c r="G723" s="135"/>
      <c r="I723" s="135"/>
      <c r="J723" s="135"/>
      <c r="K723" s="135"/>
      <c r="L723" s="135"/>
      <c r="M723" s="135"/>
      <c r="N723" s="135"/>
      <c r="O723" s="135"/>
      <c r="P723" s="135"/>
      <c r="Q723" s="135"/>
      <c r="R723" s="135"/>
      <c r="S723" s="135"/>
      <c r="T723" s="135"/>
      <c r="U723" s="135"/>
      <c r="V723" s="135"/>
      <c r="W723" s="135"/>
      <c r="AF723" s="135"/>
      <c r="AG723" s="135"/>
      <c r="AK723" s="135"/>
      <c r="AL723" s="135"/>
      <c r="AM723" s="135"/>
      <c r="AN723" s="135"/>
    </row>
    <row r="724" spans="1:40" ht="12.75" x14ac:dyDescent="0.2">
      <c r="A724" s="135"/>
      <c r="B724" s="135"/>
      <c r="E724" s="135"/>
      <c r="G724" s="135"/>
      <c r="I724" s="135"/>
      <c r="J724" s="135"/>
      <c r="K724" s="135"/>
      <c r="L724" s="135"/>
      <c r="M724" s="135"/>
      <c r="N724" s="135"/>
      <c r="O724" s="135"/>
      <c r="P724" s="135"/>
      <c r="Q724" s="135"/>
      <c r="R724" s="135"/>
      <c r="S724" s="135"/>
      <c r="T724" s="135"/>
      <c r="U724" s="135"/>
      <c r="V724" s="135"/>
      <c r="W724" s="135"/>
      <c r="AF724" s="135"/>
      <c r="AG724" s="135"/>
      <c r="AK724" s="135"/>
      <c r="AL724" s="135"/>
      <c r="AM724" s="135"/>
      <c r="AN724" s="135"/>
    </row>
    <row r="725" spans="1:40" ht="12.75" x14ac:dyDescent="0.2">
      <c r="A725" s="135"/>
      <c r="B725" s="135"/>
      <c r="E725" s="135"/>
      <c r="G725" s="135"/>
      <c r="I725" s="135"/>
      <c r="J725" s="135"/>
      <c r="K725" s="135"/>
      <c r="L725" s="135"/>
      <c r="M725" s="135"/>
      <c r="N725" s="135"/>
      <c r="O725" s="135"/>
      <c r="P725" s="135"/>
      <c r="Q725" s="135"/>
      <c r="R725" s="135"/>
      <c r="S725" s="135"/>
      <c r="T725" s="135"/>
      <c r="U725" s="135"/>
      <c r="V725" s="135"/>
      <c r="W725" s="135"/>
      <c r="AF725" s="135"/>
      <c r="AG725" s="135"/>
      <c r="AK725" s="135"/>
      <c r="AL725" s="135"/>
      <c r="AM725" s="135"/>
      <c r="AN725" s="135"/>
    </row>
    <row r="726" spans="1:40" ht="12.75" x14ac:dyDescent="0.2">
      <c r="A726" s="135"/>
      <c r="B726" s="135"/>
      <c r="E726" s="135"/>
      <c r="G726" s="135"/>
      <c r="I726" s="135"/>
      <c r="J726" s="135"/>
      <c r="K726" s="135"/>
      <c r="L726" s="135"/>
      <c r="M726" s="135"/>
      <c r="N726" s="135"/>
      <c r="O726" s="135"/>
      <c r="P726" s="135"/>
      <c r="Q726" s="135"/>
      <c r="R726" s="135"/>
      <c r="S726" s="135"/>
      <c r="T726" s="135"/>
      <c r="U726" s="135"/>
      <c r="V726" s="135"/>
      <c r="W726" s="135"/>
      <c r="AF726" s="135"/>
      <c r="AG726" s="135"/>
      <c r="AK726" s="135"/>
      <c r="AL726" s="135"/>
      <c r="AM726" s="135"/>
      <c r="AN726" s="135"/>
    </row>
    <row r="727" spans="1:40" ht="12.75" x14ac:dyDescent="0.2">
      <c r="A727" s="135"/>
      <c r="B727" s="135"/>
      <c r="E727" s="135"/>
      <c r="G727" s="135"/>
      <c r="I727" s="135"/>
      <c r="J727" s="135"/>
      <c r="K727" s="135"/>
      <c r="L727" s="135"/>
      <c r="M727" s="135"/>
      <c r="N727" s="135"/>
      <c r="O727" s="135"/>
      <c r="P727" s="135"/>
      <c r="Q727" s="135"/>
      <c r="R727" s="135"/>
      <c r="S727" s="135"/>
      <c r="T727" s="135"/>
      <c r="U727" s="135"/>
      <c r="V727" s="135"/>
      <c r="W727" s="135"/>
      <c r="AF727" s="135"/>
      <c r="AG727" s="135"/>
      <c r="AK727" s="135"/>
      <c r="AL727" s="135"/>
      <c r="AM727" s="135"/>
      <c r="AN727" s="135"/>
    </row>
    <row r="728" spans="1:40" ht="12.75" x14ac:dyDescent="0.2">
      <c r="A728" s="135"/>
      <c r="B728" s="135"/>
      <c r="E728" s="135"/>
      <c r="G728" s="135"/>
      <c r="I728" s="135"/>
      <c r="J728" s="135"/>
      <c r="K728" s="135"/>
      <c r="L728" s="135"/>
      <c r="M728" s="135"/>
      <c r="N728" s="135"/>
      <c r="O728" s="135"/>
      <c r="P728" s="135"/>
      <c r="Q728" s="135"/>
      <c r="R728" s="135"/>
      <c r="S728" s="135"/>
      <c r="T728" s="135"/>
      <c r="U728" s="135"/>
      <c r="V728" s="135"/>
      <c r="W728" s="135"/>
      <c r="AF728" s="135"/>
      <c r="AG728" s="135"/>
      <c r="AK728" s="135"/>
      <c r="AL728" s="135"/>
      <c r="AM728" s="135"/>
      <c r="AN728" s="135"/>
    </row>
    <row r="729" spans="1:40" ht="12.75" x14ac:dyDescent="0.2">
      <c r="A729" s="135"/>
      <c r="B729" s="135"/>
      <c r="E729" s="135"/>
      <c r="G729" s="135"/>
      <c r="I729" s="135"/>
      <c r="J729" s="135"/>
      <c r="K729" s="135"/>
      <c r="L729" s="135"/>
      <c r="M729" s="135"/>
      <c r="N729" s="135"/>
      <c r="O729" s="135"/>
      <c r="P729" s="135"/>
      <c r="Q729" s="135"/>
      <c r="R729" s="135"/>
      <c r="S729" s="135"/>
      <c r="T729" s="135"/>
      <c r="U729" s="135"/>
      <c r="V729" s="135"/>
      <c r="W729" s="135"/>
      <c r="AF729" s="135"/>
      <c r="AG729" s="135"/>
      <c r="AK729" s="135"/>
      <c r="AL729" s="135"/>
      <c r="AM729" s="135"/>
      <c r="AN729" s="135"/>
    </row>
    <row r="730" spans="1:40" ht="12.75" x14ac:dyDescent="0.2">
      <c r="A730" s="135"/>
      <c r="B730" s="135"/>
      <c r="E730" s="135"/>
      <c r="G730" s="135"/>
      <c r="I730" s="135"/>
      <c r="J730" s="135"/>
      <c r="K730" s="135"/>
      <c r="L730" s="135"/>
      <c r="M730" s="135"/>
      <c r="N730" s="135"/>
      <c r="O730" s="135"/>
      <c r="P730" s="135"/>
      <c r="Q730" s="135"/>
      <c r="R730" s="135"/>
      <c r="S730" s="135"/>
      <c r="T730" s="135"/>
      <c r="U730" s="135"/>
      <c r="V730" s="135"/>
      <c r="W730" s="135"/>
      <c r="AF730" s="135"/>
      <c r="AG730" s="135"/>
      <c r="AK730" s="135"/>
      <c r="AL730" s="135"/>
      <c r="AM730" s="135"/>
      <c r="AN730" s="135"/>
    </row>
    <row r="731" spans="1:40" ht="12.75" x14ac:dyDescent="0.2">
      <c r="A731" s="135"/>
      <c r="B731" s="135"/>
      <c r="E731" s="135"/>
      <c r="G731" s="135"/>
      <c r="I731" s="135"/>
      <c r="J731" s="135"/>
      <c r="K731" s="135"/>
      <c r="L731" s="135"/>
      <c r="M731" s="135"/>
      <c r="N731" s="135"/>
      <c r="O731" s="135"/>
      <c r="P731" s="135"/>
      <c r="Q731" s="135"/>
      <c r="R731" s="135"/>
      <c r="S731" s="135"/>
      <c r="T731" s="135"/>
      <c r="U731" s="135"/>
      <c r="V731" s="135"/>
      <c r="W731" s="135"/>
      <c r="AF731" s="135"/>
      <c r="AG731" s="135"/>
      <c r="AK731" s="135"/>
      <c r="AL731" s="135"/>
      <c r="AM731" s="135"/>
      <c r="AN731" s="135"/>
    </row>
    <row r="732" spans="1:40" ht="12.75" x14ac:dyDescent="0.2">
      <c r="A732" s="135"/>
      <c r="B732" s="135"/>
      <c r="E732" s="135"/>
      <c r="G732" s="135"/>
      <c r="I732" s="135"/>
      <c r="J732" s="135"/>
      <c r="K732" s="135"/>
      <c r="L732" s="135"/>
      <c r="M732" s="135"/>
      <c r="N732" s="135"/>
      <c r="O732" s="135"/>
      <c r="P732" s="135"/>
      <c r="Q732" s="135"/>
      <c r="R732" s="135"/>
      <c r="S732" s="135"/>
      <c r="T732" s="135"/>
      <c r="U732" s="135"/>
      <c r="V732" s="135"/>
      <c r="W732" s="135"/>
      <c r="AF732" s="135"/>
      <c r="AG732" s="135"/>
      <c r="AK732" s="135"/>
      <c r="AL732" s="135"/>
      <c r="AM732" s="135"/>
      <c r="AN732" s="135"/>
    </row>
    <row r="733" spans="1:40" ht="12.75" x14ac:dyDescent="0.2">
      <c r="A733" s="135"/>
      <c r="B733" s="135"/>
      <c r="E733" s="135"/>
      <c r="G733" s="135"/>
      <c r="I733" s="135"/>
      <c r="J733" s="135"/>
      <c r="K733" s="135"/>
      <c r="L733" s="135"/>
      <c r="M733" s="135"/>
      <c r="N733" s="135"/>
      <c r="O733" s="135"/>
      <c r="P733" s="135"/>
      <c r="Q733" s="135"/>
      <c r="R733" s="135"/>
      <c r="S733" s="135"/>
      <c r="T733" s="135"/>
      <c r="U733" s="135"/>
      <c r="V733" s="135"/>
      <c r="W733" s="135"/>
      <c r="AF733" s="135"/>
      <c r="AG733" s="135"/>
      <c r="AK733" s="135"/>
      <c r="AL733" s="135"/>
      <c r="AM733" s="135"/>
      <c r="AN733" s="135"/>
    </row>
    <row r="734" spans="1:40" ht="12.75" x14ac:dyDescent="0.2">
      <c r="A734" s="135"/>
      <c r="B734" s="135"/>
      <c r="E734" s="135"/>
      <c r="G734" s="135"/>
      <c r="I734" s="135"/>
      <c r="J734" s="135"/>
      <c r="K734" s="135"/>
      <c r="L734" s="135"/>
      <c r="M734" s="135"/>
      <c r="N734" s="135"/>
      <c r="O734" s="135"/>
      <c r="P734" s="135"/>
      <c r="Q734" s="135"/>
      <c r="R734" s="135"/>
      <c r="S734" s="135"/>
      <c r="T734" s="135"/>
      <c r="U734" s="135"/>
      <c r="V734" s="135"/>
      <c r="W734" s="135"/>
      <c r="AF734" s="135"/>
      <c r="AG734" s="135"/>
      <c r="AK734" s="135"/>
      <c r="AL734" s="135"/>
      <c r="AM734" s="135"/>
      <c r="AN734" s="135"/>
    </row>
    <row r="735" spans="1:40" ht="12.75" x14ac:dyDescent="0.2">
      <c r="A735" s="135"/>
      <c r="B735" s="135"/>
      <c r="E735" s="135"/>
      <c r="G735" s="135"/>
      <c r="I735" s="135"/>
      <c r="J735" s="135"/>
      <c r="K735" s="135"/>
      <c r="L735" s="135"/>
      <c r="M735" s="135"/>
      <c r="N735" s="135"/>
      <c r="O735" s="135"/>
      <c r="P735" s="135"/>
      <c r="Q735" s="135"/>
      <c r="R735" s="135"/>
      <c r="S735" s="135"/>
      <c r="T735" s="135"/>
      <c r="U735" s="135"/>
      <c r="V735" s="135"/>
      <c r="W735" s="135"/>
      <c r="AF735" s="135"/>
      <c r="AG735" s="135"/>
      <c r="AK735" s="135"/>
      <c r="AL735" s="135"/>
      <c r="AM735" s="135"/>
      <c r="AN735" s="135"/>
    </row>
    <row r="736" spans="1:40" ht="12.75" x14ac:dyDescent="0.2">
      <c r="A736" s="135"/>
      <c r="B736" s="135"/>
      <c r="E736" s="135"/>
      <c r="G736" s="135"/>
      <c r="I736" s="135"/>
      <c r="J736" s="135"/>
      <c r="K736" s="135"/>
      <c r="L736" s="135"/>
      <c r="M736" s="135"/>
      <c r="N736" s="135"/>
      <c r="O736" s="135"/>
      <c r="P736" s="135"/>
      <c r="Q736" s="135"/>
      <c r="R736" s="135"/>
      <c r="S736" s="135"/>
      <c r="T736" s="135"/>
      <c r="U736" s="135"/>
      <c r="V736" s="135"/>
      <c r="W736" s="135"/>
      <c r="AF736" s="135"/>
      <c r="AG736" s="135"/>
      <c r="AK736" s="135"/>
      <c r="AL736" s="135"/>
      <c r="AM736" s="135"/>
      <c r="AN736" s="135"/>
    </row>
    <row r="737" spans="1:40" ht="12.75" x14ac:dyDescent="0.2">
      <c r="A737" s="135"/>
      <c r="B737" s="135"/>
      <c r="E737" s="135"/>
      <c r="G737" s="135"/>
      <c r="I737" s="135"/>
      <c r="J737" s="135"/>
      <c r="K737" s="135"/>
      <c r="L737" s="135"/>
      <c r="M737" s="135"/>
      <c r="N737" s="135"/>
      <c r="O737" s="135"/>
      <c r="P737" s="135"/>
      <c r="Q737" s="135"/>
      <c r="R737" s="135"/>
      <c r="S737" s="135"/>
      <c r="T737" s="135"/>
      <c r="U737" s="135"/>
      <c r="V737" s="135"/>
      <c r="W737" s="135"/>
      <c r="AF737" s="135"/>
      <c r="AG737" s="135"/>
      <c r="AK737" s="135"/>
      <c r="AL737" s="135"/>
      <c r="AM737" s="135"/>
      <c r="AN737" s="135"/>
    </row>
    <row r="738" spans="1:40" ht="12.75" x14ac:dyDescent="0.2">
      <c r="A738" s="135"/>
      <c r="B738" s="135"/>
      <c r="E738" s="135"/>
      <c r="G738" s="135"/>
      <c r="I738" s="135"/>
      <c r="J738" s="135"/>
      <c r="K738" s="135"/>
      <c r="L738" s="135"/>
      <c r="M738" s="135"/>
      <c r="N738" s="135"/>
      <c r="O738" s="135"/>
      <c r="P738" s="135"/>
      <c r="Q738" s="135"/>
      <c r="R738" s="135"/>
      <c r="S738" s="135"/>
      <c r="T738" s="135"/>
      <c r="U738" s="135"/>
      <c r="V738" s="135"/>
      <c r="W738" s="135"/>
      <c r="AF738" s="135"/>
      <c r="AG738" s="135"/>
      <c r="AK738" s="135"/>
      <c r="AL738" s="135"/>
      <c r="AM738" s="135"/>
      <c r="AN738" s="135"/>
    </row>
    <row r="739" spans="1:40" ht="12.75" x14ac:dyDescent="0.2">
      <c r="A739" s="135"/>
      <c r="B739" s="135"/>
      <c r="E739" s="135"/>
      <c r="G739" s="135"/>
      <c r="I739" s="135"/>
      <c r="J739" s="135"/>
      <c r="K739" s="135"/>
      <c r="L739" s="135"/>
      <c r="M739" s="135"/>
      <c r="N739" s="135"/>
      <c r="O739" s="135"/>
      <c r="P739" s="135"/>
      <c r="Q739" s="135"/>
      <c r="R739" s="135"/>
      <c r="S739" s="135"/>
      <c r="T739" s="135"/>
      <c r="U739" s="135"/>
      <c r="V739" s="135"/>
      <c r="W739" s="135"/>
      <c r="AF739" s="135"/>
      <c r="AG739" s="135"/>
      <c r="AK739" s="135"/>
      <c r="AL739" s="135"/>
      <c r="AM739" s="135"/>
      <c r="AN739" s="135"/>
    </row>
    <row r="740" spans="1:40" ht="12.75" x14ac:dyDescent="0.2">
      <c r="A740" s="135"/>
      <c r="B740" s="135"/>
      <c r="E740" s="135"/>
      <c r="G740" s="135"/>
      <c r="I740" s="135"/>
      <c r="J740" s="135"/>
      <c r="K740" s="135"/>
      <c r="L740" s="135"/>
      <c r="M740" s="135"/>
      <c r="N740" s="135"/>
      <c r="O740" s="135"/>
      <c r="P740" s="135"/>
      <c r="Q740" s="135"/>
      <c r="R740" s="135"/>
      <c r="S740" s="135"/>
      <c r="T740" s="135"/>
      <c r="U740" s="135"/>
      <c r="V740" s="135"/>
      <c r="W740" s="135"/>
      <c r="AF740" s="135"/>
      <c r="AG740" s="135"/>
      <c r="AK740" s="135"/>
      <c r="AL740" s="135"/>
      <c r="AM740" s="135"/>
      <c r="AN740" s="135"/>
    </row>
    <row r="741" spans="1:40" ht="12.75" x14ac:dyDescent="0.2">
      <c r="A741" s="135"/>
      <c r="B741" s="135"/>
      <c r="E741" s="135"/>
      <c r="G741" s="135"/>
      <c r="I741" s="135"/>
      <c r="J741" s="135"/>
      <c r="K741" s="135"/>
      <c r="L741" s="135"/>
      <c r="M741" s="135"/>
      <c r="N741" s="135"/>
      <c r="O741" s="135"/>
      <c r="P741" s="135"/>
      <c r="Q741" s="135"/>
      <c r="R741" s="135"/>
      <c r="S741" s="135"/>
      <c r="T741" s="135"/>
      <c r="U741" s="135"/>
      <c r="V741" s="135"/>
      <c r="W741" s="135"/>
      <c r="AF741" s="135"/>
      <c r="AG741" s="135"/>
      <c r="AK741" s="135"/>
      <c r="AL741" s="135"/>
      <c r="AM741" s="135"/>
      <c r="AN741" s="135"/>
    </row>
    <row r="742" spans="1:40" ht="12.75" x14ac:dyDescent="0.2">
      <c r="A742" s="135"/>
      <c r="B742" s="135"/>
      <c r="E742" s="135"/>
      <c r="G742" s="135"/>
      <c r="I742" s="135"/>
      <c r="J742" s="135"/>
      <c r="K742" s="135"/>
      <c r="L742" s="135"/>
      <c r="M742" s="135"/>
      <c r="N742" s="135"/>
      <c r="O742" s="135"/>
      <c r="P742" s="135"/>
      <c r="Q742" s="135"/>
      <c r="R742" s="135"/>
      <c r="S742" s="135"/>
      <c r="T742" s="135"/>
      <c r="U742" s="135"/>
      <c r="V742" s="135"/>
      <c r="W742" s="135"/>
      <c r="AF742" s="135"/>
      <c r="AG742" s="135"/>
      <c r="AK742" s="135"/>
      <c r="AL742" s="135"/>
      <c r="AM742" s="135"/>
      <c r="AN742" s="135"/>
    </row>
    <row r="743" spans="1:40" ht="12.75" x14ac:dyDescent="0.2">
      <c r="A743" s="135"/>
      <c r="B743" s="135"/>
      <c r="E743" s="135"/>
      <c r="G743" s="135"/>
      <c r="I743" s="135"/>
      <c r="J743" s="135"/>
      <c r="K743" s="135"/>
      <c r="L743" s="135"/>
      <c r="M743" s="135"/>
      <c r="N743" s="135"/>
      <c r="O743" s="135"/>
      <c r="P743" s="135"/>
      <c r="Q743" s="135"/>
      <c r="R743" s="135"/>
      <c r="S743" s="135"/>
      <c r="T743" s="135"/>
      <c r="U743" s="135"/>
      <c r="V743" s="135"/>
      <c r="W743" s="135"/>
      <c r="AF743" s="135"/>
      <c r="AG743" s="135"/>
      <c r="AK743" s="135"/>
      <c r="AL743" s="135"/>
      <c r="AM743" s="135"/>
      <c r="AN743" s="135"/>
    </row>
    <row r="744" spans="1:40" ht="12.75" x14ac:dyDescent="0.2">
      <c r="A744" s="135"/>
      <c r="B744" s="135"/>
      <c r="E744" s="135"/>
      <c r="G744" s="135"/>
      <c r="I744" s="135"/>
      <c r="J744" s="135"/>
      <c r="K744" s="135"/>
      <c r="L744" s="135"/>
      <c r="M744" s="135"/>
      <c r="N744" s="135"/>
      <c r="O744" s="135"/>
      <c r="P744" s="135"/>
      <c r="Q744" s="135"/>
      <c r="R744" s="135"/>
      <c r="S744" s="135"/>
      <c r="T744" s="135"/>
      <c r="U744" s="135"/>
      <c r="V744" s="135"/>
      <c r="W744" s="135"/>
      <c r="AF744" s="135"/>
      <c r="AG744" s="135"/>
      <c r="AK744" s="135"/>
      <c r="AL744" s="135"/>
      <c r="AM744" s="135"/>
      <c r="AN744" s="135"/>
    </row>
    <row r="745" spans="1:40" ht="12.75" x14ac:dyDescent="0.2">
      <c r="A745" s="135"/>
      <c r="B745" s="135"/>
      <c r="E745" s="135"/>
      <c r="G745" s="135"/>
      <c r="I745" s="135"/>
      <c r="J745" s="135"/>
      <c r="K745" s="135"/>
      <c r="L745" s="135"/>
      <c r="M745" s="135"/>
      <c r="N745" s="135"/>
      <c r="O745" s="135"/>
      <c r="P745" s="135"/>
      <c r="Q745" s="135"/>
      <c r="R745" s="135"/>
      <c r="S745" s="135"/>
      <c r="T745" s="135"/>
      <c r="U745" s="135"/>
      <c r="V745" s="135"/>
      <c r="W745" s="135"/>
      <c r="AF745" s="135"/>
      <c r="AG745" s="135"/>
      <c r="AK745" s="135"/>
      <c r="AL745" s="135"/>
      <c r="AM745" s="135"/>
      <c r="AN745" s="135"/>
    </row>
    <row r="746" spans="1:40" ht="12.75" x14ac:dyDescent="0.2">
      <c r="A746" s="135"/>
      <c r="B746" s="135"/>
      <c r="E746" s="135"/>
      <c r="G746" s="135"/>
      <c r="I746" s="135"/>
      <c r="J746" s="135"/>
      <c r="K746" s="135"/>
      <c r="L746" s="135"/>
      <c r="M746" s="135"/>
      <c r="N746" s="135"/>
      <c r="O746" s="135"/>
      <c r="P746" s="135"/>
      <c r="Q746" s="135"/>
      <c r="R746" s="135"/>
      <c r="S746" s="135"/>
      <c r="T746" s="135"/>
      <c r="U746" s="135"/>
      <c r="V746" s="135"/>
      <c r="W746" s="135"/>
      <c r="AF746" s="135"/>
      <c r="AG746" s="135"/>
      <c r="AK746" s="135"/>
      <c r="AL746" s="135"/>
      <c r="AM746" s="135"/>
      <c r="AN746" s="135"/>
    </row>
    <row r="747" spans="1:40" ht="12.75" x14ac:dyDescent="0.2">
      <c r="A747" s="135"/>
      <c r="B747" s="135"/>
      <c r="E747" s="135"/>
      <c r="G747" s="135"/>
      <c r="I747" s="135"/>
      <c r="J747" s="135"/>
      <c r="K747" s="135"/>
      <c r="L747" s="135"/>
      <c r="M747" s="135"/>
      <c r="N747" s="135"/>
      <c r="O747" s="135"/>
      <c r="P747" s="135"/>
      <c r="Q747" s="135"/>
      <c r="R747" s="135"/>
      <c r="S747" s="135"/>
      <c r="T747" s="135"/>
      <c r="U747" s="135"/>
      <c r="V747" s="135"/>
      <c r="W747" s="135"/>
      <c r="AF747" s="135"/>
      <c r="AG747" s="135"/>
      <c r="AK747" s="135"/>
      <c r="AL747" s="135"/>
      <c r="AM747" s="135"/>
      <c r="AN747" s="135"/>
    </row>
    <row r="748" spans="1:40" ht="12.75" x14ac:dyDescent="0.2">
      <c r="A748" s="135"/>
      <c r="B748" s="135"/>
      <c r="E748" s="135"/>
      <c r="G748" s="135"/>
      <c r="I748" s="135"/>
      <c r="J748" s="135"/>
      <c r="K748" s="135"/>
      <c r="L748" s="135"/>
      <c r="M748" s="135"/>
      <c r="N748" s="135"/>
      <c r="O748" s="135"/>
      <c r="P748" s="135"/>
      <c r="Q748" s="135"/>
      <c r="R748" s="135"/>
      <c r="S748" s="135"/>
      <c r="T748" s="135"/>
      <c r="U748" s="135"/>
      <c r="V748" s="135"/>
      <c r="W748" s="135"/>
      <c r="AF748" s="135"/>
      <c r="AG748" s="135"/>
      <c r="AK748" s="135"/>
      <c r="AL748" s="135"/>
      <c r="AM748" s="135"/>
      <c r="AN748" s="135"/>
    </row>
    <row r="749" spans="1:40" ht="12.75" x14ac:dyDescent="0.2">
      <c r="A749" s="135"/>
      <c r="B749" s="135"/>
      <c r="E749" s="135"/>
      <c r="G749" s="135"/>
      <c r="I749" s="135"/>
      <c r="J749" s="135"/>
      <c r="K749" s="135"/>
      <c r="L749" s="135"/>
      <c r="M749" s="135"/>
      <c r="N749" s="135"/>
      <c r="O749" s="135"/>
      <c r="P749" s="135"/>
      <c r="Q749" s="135"/>
      <c r="R749" s="135"/>
      <c r="S749" s="135"/>
      <c r="T749" s="135"/>
      <c r="U749" s="135"/>
      <c r="V749" s="135"/>
      <c r="W749" s="135"/>
      <c r="AF749" s="135"/>
      <c r="AG749" s="135"/>
      <c r="AK749" s="135"/>
      <c r="AL749" s="135"/>
      <c r="AM749" s="135"/>
      <c r="AN749" s="135"/>
    </row>
    <row r="750" spans="1:40" ht="12.75" x14ac:dyDescent="0.2">
      <c r="A750" s="135"/>
      <c r="B750" s="135"/>
      <c r="E750" s="135"/>
      <c r="G750" s="135"/>
      <c r="I750" s="135"/>
      <c r="J750" s="135"/>
      <c r="K750" s="135"/>
      <c r="L750" s="135"/>
      <c r="M750" s="135"/>
      <c r="N750" s="135"/>
      <c r="O750" s="135"/>
      <c r="P750" s="135"/>
      <c r="Q750" s="135"/>
      <c r="R750" s="135"/>
      <c r="S750" s="135"/>
      <c r="T750" s="135"/>
      <c r="U750" s="135"/>
      <c r="V750" s="135"/>
      <c r="W750" s="135"/>
      <c r="AF750" s="135"/>
      <c r="AG750" s="135"/>
      <c r="AK750" s="135"/>
      <c r="AL750" s="135"/>
      <c r="AM750" s="135"/>
      <c r="AN750" s="135"/>
    </row>
    <row r="751" spans="1:40" ht="12.75" x14ac:dyDescent="0.2">
      <c r="A751" s="135"/>
      <c r="B751" s="135"/>
      <c r="E751" s="135"/>
      <c r="G751" s="135"/>
      <c r="I751" s="135"/>
      <c r="J751" s="135"/>
      <c r="K751" s="135"/>
      <c r="L751" s="135"/>
      <c r="M751" s="135"/>
      <c r="N751" s="135"/>
      <c r="O751" s="135"/>
      <c r="P751" s="135"/>
      <c r="Q751" s="135"/>
      <c r="R751" s="135"/>
      <c r="S751" s="135"/>
      <c r="T751" s="135"/>
      <c r="U751" s="135"/>
      <c r="V751" s="135"/>
      <c r="W751" s="135"/>
      <c r="AF751" s="135"/>
      <c r="AG751" s="135"/>
      <c r="AK751" s="135"/>
      <c r="AL751" s="135"/>
      <c r="AM751" s="135"/>
      <c r="AN751" s="135"/>
    </row>
    <row r="752" spans="1:40" ht="12.75" x14ac:dyDescent="0.2">
      <c r="A752" s="135"/>
      <c r="B752" s="135"/>
      <c r="E752" s="135"/>
      <c r="G752" s="135"/>
      <c r="I752" s="135"/>
      <c r="J752" s="135"/>
      <c r="K752" s="135"/>
      <c r="L752" s="135"/>
      <c r="M752" s="135"/>
      <c r="N752" s="135"/>
      <c r="O752" s="135"/>
      <c r="P752" s="135"/>
      <c r="Q752" s="135"/>
      <c r="R752" s="135"/>
      <c r="S752" s="135"/>
      <c r="T752" s="135"/>
      <c r="U752" s="135"/>
      <c r="V752" s="135"/>
      <c r="W752" s="135"/>
      <c r="AF752" s="135"/>
      <c r="AG752" s="135"/>
      <c r="AK752" s="135"/>
      <c r="AL752" s="135"/>
      <c r="AM752" s="135"/>
      <c r="AN752" s="135"/>
    </row>
    <row r="753" spans="1:40" ht="12.75" x14ac:dyDescent="0.2">
      <c r="A753" s="135"/>
      <c r="B753" s="135"/>
      <c r="E753" s="135"/>
      <c r="G753" s="135"/>
      <c r="I753" s="135"/>
      <c r="J753" s="135"/>
      <c r="K753" s="135"/>
      <c r="L753" s="135"/>
      <c r="M753" s="135"/>
      <c r="N753" s="135"/>
      <c r="O753" s="135"/>
      <c r="P753" s="135"/>
      <c r="Q753" s="135"/>
      <c r="R753" s="135"/>
      <c r="S753" s="135"/>
      <c r="T753" s="135"/>
      <c r="U753" s="135"/>
      <c r="V753" s="135"/>
      <c r="W753" s="135"/>
      <c r="AF753" s="135"/>
      <c r="AG753" s="135"/>
      <c r="AK753" s="135"/>
      <c r="AL753" s="135"/>
      <c r="AM753" s="135"/>
      <c r="AN753" s="135"/>
    </row>
    <row r="754" spans="1:40" ht="12.75" x14ac:dyDescent="0.2">
      <c r="A754" s="135"/>
      <c r="B754" s="135"/>
      <c r="E754" s="135"/>
      <c r="G754" s="135"/>
      <c r="I754" s="135"/>
      <c r="J754" s="135"/>
      <c r="K754" s="135"/>
      <c r="L754" s="135"/>
      <c r="M754" s="135"/>
      <c r="N754" s="135"/>
      <c r="O754" s="135"/>
      <c r="P754" s="135"/>
      <c r="Q754" s="135"/>
      <c r="R754" s="135"/>
      <c r="S754" s="135"/>
      <c r="T754" s="135"/>
      <c r="U754" s="135"/>
      <c r="V754" s="135"/>
      <c r="W754" s="135"/>
      <c r="AF754" s="135"/>
      <c r="AG754" s="135"/>
      <c r="AK754" s="135"/>
      <c r="AL754" s="135"/>
      <c r="AM754" s="135"/>
      <c r="AN754" s="135"/>
    </row>
    <row r="755" spans="1:40" ht="12.75" x14ac:dyDescent="0.2">
      <c r="A755" s="135"/>
      <c r="B755" s="135"/>
      <c r="E755" s="135"/>
      <c r="G755" s="135"/>
      <c r="I755" s="135"/>
      <c r="J755" s="135"/>
      <c r="K755" s="135"/>
      <c r="L755" s="135"/>
      <c r="M755" s="135"/>
      <c r="N755" s="135"/>
      <c r="O755" s="135"/>
      <c r="P755" s="135"/>
      <c r="Q755" s="135"/>
      <c r="R755" s="135"/>
      <c r="S755" s="135"/>
      <c r="T755" s="135"/>
      <c r="U755" s="135"/>
      <c r="V755" s="135"/>
      <c r="W755" s="135"/>
      <c r="AF755" s="135"/>
      <c r="AG755" s="135"/>
      <c r="AK755" s="135"/>
      <c r="AL755" s="135"/>
      <c r="AM755" s="135"/>
      <c r="AN755" s="135"/>
    </row>
    <row r="756" spans="1:40" ht="12.75" x14ac:dyDescent="0.2">
      <c r="A756" s="135"/>
      <c r="B756" s="135"/>
      <c r="E756" s="135"/>
      <c r="G756" s="135"/>
      <c r="I756" s="135"/>
      <c r="J756" s="135"/>
      <c r="K756" s="135"/>
      <c r="L756" s="135"/>
      <c r="M756" s="135"/>
      <c r="N756" s="135"/>
      <c r="O756" s="135"/>
      <c r="P756" s="135"/>
      <c r="Q756" s="135"/>
      <c r="R756" s="135"/>
      <c r="S756" s="135"/>
      <c r="T756" s="135"/>
      <c r="U756" s="135"/>
      <c r="V756" s="135"/>
      <c r="W756" s="135"/>
      <c r="AF756" s="135"/>
      <c r="AG756" s="135"/>
      <c r="AK756" s="135"/>
      <c r="AL756" s="135"/>
      <c r="AM756" s="135"/>
      <c r="AN756" s="135"/>
    </row>
    <row r="757" spans="1:40" ht="12.75" x14ac:dyDescent="0.2">
      <c r="A757" s="135"/>
      <c r="B757" s="135"/>
      <c r="E757" s="135"/>
      <c r="G757" s="135"/>
      <c r="I757" s="135"/>
      <c r="J757" s="135"/>
      <c r="K757" s="135"/>
      <c r="L757" s="135"/>
      <c r="M757" s="135"/>
      <c r="N757" s="135"/>
      <c r="O757" s="135"/>
      <c r="P757" s="135"/>
      <c r="Q757" s="135"/>
      <c r="R757" s="135"/>
      <c r="S757" s="135"/>
      <c r="T757" s="135"/>
      <c r="U757" s="135"/>
      <c r="V757" s="135"/>
      <c r="W757" s="135"/>
      <c r="AF757" s="135"/>
      <c r="AG757" s="135"/>
      <c r="AK757" s="135"/>
      <c r="AL757" s="135"/>
      <c r="AM757" s="135"/>
      <c r="AN757" s="135"/>
    </row>
    <row r="758" spans="1:40" ht="12.75" x14ac:dyDescent="0.2">
      <c r="A758" s="135"/>
      <c r="B758" s="135"/>
      <c r="E758" s="135"/>
      <c r="G758" s="135"/>
      <c r="I758" s="135"/>
      <c r="J758" s="135"/>
      <c r="K758" s="135"/>
      <c r="L758" s="135"/>
      <c r="M758" s="135"/>
      <c r="N758" s="135"/>
      <c r="O758" s="135"/>
      <c r="P758" s="135"/>
      <c r="Q758" s="135"/>
      <c r="R758" s="135"/>
      <c r="S758" s="135"/>
      <c r="T758" s="135"/>
      <c r="U758" s="135"/>
      <c r="V758" s="135"/>
      <c r="W758" s="135"/>
      <c r="AF758" s="135"/>
      <c r="AG758" s="135"/>
      <c r="AK758" s="135"/>
      <c r="AL758" s="135"/>
      <c r="AM758" s="135"/>
      <c r="AN758" s="135"/>
    </row>
    <row r="759" spans="1:40" ht="12.75" x14ac:dyDescent="0.2">
      <c r="A759" s="135"/>
      <c r="B759" s="135"/>
      <c r="E759" s="135"/>
      <c r="G759" s="135"/>
      <c r="I759" s="135"/>
      <c r="J759" s="135"/>
      <c r="K759" s="135"/>
      <c r="L759" s="135"/>
      <c r="M759" s="135"/>
      <c r="N759" s="135"/>
      <c r="O759" s="135"/>
      <c r="P759" s="135"/>
      <c r="Q759" s="135"/>
      <c r="R759" s="135"/>
      <c r="S759" s="135"/>
      <c r="T759" s="135"/>
      <c r="U759" s="135"/>
      <c r="V759" s="135"/>
      <c r="W759" s="135"/>
      <c r="AF759" s="135"/>
      <c r="AG759" s="135"/>
      <c r="AK759" s="135"/>
      <c r="AL759" s="135"/>
      <c r="AM759" s="135"/>
      <c r="AN759" s="135"/>
    </row>
    <row r="760" spans="1:40" ht="12.75" x14ac:dyDescent="0.2">
      <c r="A760" s="135"/>
      <c r="B760" s="135"/>
      <c r="E760" s="135"/>
      <c r="G760" s="135"/>
      <c r="I760" s="135"/>
      <c r="J760" s="135"/>
      <c r="K760" s="135"/>
      <c r="L760" s="135"/>
      <c r="M760" s="135"/>
      <c r="N760" s="135"/>
      <c r="O760" s="135"/>
      <c r="P760" s="135"/>
      <c r="Q760" s="135"/>
      <c r="R760" s="135"/>
      <c r="S760" s="135"/>
      <c r="T760" s="135"/>
      <c r="U760" s="135"/>
      <c r="V760" s="135"/>
      <c r="W760" s="135"/>
      <c r="AF760" s="135"/>
      <c r="AG760" s="135"/>
      <c r="AK760" s="135"/>
      <c r="AL760" s="135"/>
      <c r="AM760" s="135"/>
      <c r="AN760" s="135"/>
    </row>
    <row r="761" spans="1:40" ht="12.75" x14ac:dyDescent="0.2">
      <c r="A761" s="135"/>
      <c r="B761" s="135"/>
      <c r="E761" s="135"/>
      <c r="G761" s="135"/>
      <c r="I761" s="135"/>
      <c r="J761" s="135"/>
      <c r="K761" s="135"/>
      <c r="L761" s="135"/>
      <c r="M761" s="135"/>
      <c r="N761" s="135"/>
      <c r="O761" s="135"/>
      <c r="P761" s="135"/>
      <c r="Q761" s="135"/>
      <c r="R761" s="135"/>
      <c r="S761" s="135"/>
      <c r="T761" s="135"/>
      <c r="U761" s="135"/>
      <c r="V761" s="135"/>
      <c r="W761" s="135"/>
      <c r="AF761" s="135"/>
      <c r="AG761" s="135"/>
      <c r="AK761" s="135"/>
      <c r="AL761" s="135"/>
      <c r="AM761" s="135"/>
      <c r="AN761" s="135"/>
    </row>
    <row r="762" spans="1:40" ht="12.75" x14ac:dyDescent="0.2">
      <c r="A762" s="135"/>
      <c r="B762" s="135"/>
      <c r="E762" s="135"/>
      <c r="G762" s="135"/>
      <c r="I762" s="135"/>
      <c r="J762" s="135"/>
      <c r="K762" s="135"/>
      <c r="L762" s="135"/>
      <c r="M762" s="135"/>
      <c r="N762" s="135"/>
      <c r="O762" s="135"/>
      <c r="P762" s="135"/>
      <c r="Q762" s="135"/>
      <c r="R762" s="135"/>
      <c r="S762" s="135"/>
      <c r="T762" s="135"/>
      <c r="U762" s="135"/>
      <c r="V762" s="135"/>
      <c r="W762" s="135"/>
      <c r="AF762" s="135"/>
      <c r="AG762" s="135"/>
      <c r="AK762" s="135"/>
      <c r="AL762" s="135"/>
      <c r="AM762" s="135"/>
      <c r="AN762" s="135"/>
    </row>
    <row r="763" spans="1:40" ht="12.75" x14ac:dyDescent="0.2">
      <c r="A763" s="135"/>
      <c r="B763" s="135"/>
      <c r="E763" s="135"/>
      <c r="G763" s="135"/>
      <c r="I763" s="135"/>
      <c r="J763" s="135"/>
      <c r="K763" s="135"/>
      <c r="L763" s="135"/>
      <c r="M763" s="135"/>
      <c r="N763" s="135"/>
      <c r="O763" s="135"/>
      <c r="P763" s="135"/>
      <c r="Q763" s="135"/>
      <c r="R763" s="135"/>
      <c r="S763" s="135"/>
      <c r="T763" s="135"/>
      <c r="U763" s="135"/>
      <c r="V763" s="135"/>
      <c r="W763" s="135"/>
      <c r="AF763" s="135"/>
      <c r="AG763" s="135"/>
      <c r="AK763" s="135"/>
      <c r="AL763" s="135"/>
      <c r="AM763" s="135"/>
      <c r="AN763" s="135"/>
    </row>
    <row r="764" spans="1:40" ht="12.75" x14ac:dyDescent="0.2">
      <c r="A764" s="135"/>
      <c r="B764" s="135"/>
      <c r="E764" s="135"/>
      <c r="G764" s="135"/>
      <c r="I764" s="135"/>
      <c r="J764" s="135"/>
      <c r="K764" s="135"/>
      <c r="L764" s="135"/>
      <c r="M764" s="135"/>
      <c r="N764" s="135"/>
      <c r="O764" s="135"/>
      <c r="P764" s="135"/>
      <c r="Q764" s="135"/>
      <c r="R764" s="135"/>
      <c r="S764" s="135"/>
      <c r="T764" s="135"/>
      <c r="U764" s="135"/>
      <c r="V764" s="135"/>
      <c r="W764" s="135"/>
      <c r="AF764" s="135"/>
      <c r="AG764" s="135"/>
      <c r="AK764" s="135"/>
      <c r="AL764" s="135"/>
      <c r="AM764" s="135"/>
      <c r="AN764" s="135"/>
    </row>
    <row r="765" spans="1:40" ht="12.75" x14ac:dyDescent="0.2">
      <c r="A765" s="135"/>
      <c r="B765" s="135"/>
      <c r="E765" s="135"/>
      <c r="G765" s="135"/>
      <c r="I765" s="135"/>
      <c r="J765" s="135"/>
      <c r="K765" s="135"/>
      <c r="L765" s="135"/>
      <c r="M765" s="135"/>
      <c r="N765" s="135"/>
      <c r="O765" s="135"/>
      <c r="P765" s="135"/>
      <c r="Q765" s="135"/>
      <c r="R765" s="135"/>
      <c r="S765" s="135"/>
      <c r="T765" s="135"/>
      <c r="U765" s="135"/>
      <c r="V765" s="135"/>
      <c r="W765" s="135"/>
      <c r="AF765" s="135"/>
      <c r="AG765" s="135"/>
      <c r="AK765" s="135"/>
      <c r="AL765" s="135"/>
      <c r="AM765" s="135"/>
      <c r="AN765" s="135"/>
    </row>
    <row r="766" spans="1:40" ht="12.75" x14ac:dyDescent="0.2">
      <c r="A766" s="135"/>
      <c r="B766" s="135"/>
      <c r="E766" s="135"/>
      <c r="G766" s="135"/>
      <c r="I766" s="135"/>
      <c r="J766" s="135"/>
      <c r="K766" s="135"/>
      <c r="L766" s="135"/>
      <c r="M766" s="135"/>
      <c r="N766" s="135"/>
      <c r="O766" s="135"/>
      <c r="P766" s="135"/>
      <c r="Q766" s="135"/>
      <c r="R766" s="135"/>
      <c r="S766" s="135"/>
      <c r="T766" s="135"/>
      <c r="U766" s="135"/>
      <c r="V766" s="135"/>
      <c r="W766" s="135"/>
      <c r="AF766" s="135"/>
      <c r="AG766" s="135"/>
      <c r="AK766" s="135"/>
      <c r="AL766" s="135"/>
      <c r="AM766" s="135"/>
      <c r="AN766" s="135"/>
    </row>
    <row r="767" spans="1:40" ht="12.75" x14ac:dyDescent="0.2">
      <c r="A767" s="135"/>
      <c r="B767" s="135"/>
      <c r="E767" s="135"/>
      <c r="G767" s="135"/>
      <c r="I767" s="135"/>
      <c r="J767" s="135"/>
      <c r="K767" s="135"/>
      <c r="L767" s="135"/>
      <c r="M767" s="135"/>
      <c r="N767" s="135"/>
      <c r="O767" s="135"/>
      <c r="P767" s="135"/>
      <c r="Q767" s="135"/>
      <c r="R767" s="135"/>
      <c r="S767" s="135"/>
      <c r="T767" s="135"/>
      <c r="U767" s="135"/>
      <c r="V767" s="135"/>
      <c r="W767" s="135"/>
      <c r="AF767" s="135"/>
      <c r="AG767" s="135"/>
      <c r="AK767" s="135"/>
      <c r="AL767" s="135"/>
      <c r="AM767" s="135"/>
      <c r="AN767" s="135"/>
    </row>
    <row r="768" spans="1:40" ht="12.75" x14ac:dyDescent="0.2">
      <c r="A768" s="135"/>
      <c r="B768" s="135"/>
      <c r="E768" s="135"/>
      <c r="G768" s="135"/>
      <c r="I768" s="135"/>
      <c r="J768" s="135"/>
      <c r="K768" s="135"/>
      <c r="L768" s="135"/>
      <c r="M768" s="135"/>
      <c r="N768" s="135"/>
      <c r="O768" s="135"/>
      <c r="P768" s="135"/>
      <c r="Q768" s="135"/>
      <c r="R768" s="135"/>
      <c r="S768" s="135"/>
      <c r="T768" s="135"/>
      <c r="U768" s="135"/>
      <c r="V768" s="135"/>
      <c r="W768" s="135"/>
      <c r="AF768" s="135"/>
      <c r="AG768" s="135"/>
      <c r="AK768" s="135"/>
      <c r="AL768" s="135"/>
      <c r="AM768" s="135"/>
      <c r="AN768" s="135"/>
    </row>
    <row r="769" spans="1:40" ht="12.75" x14ac:dyDescent="0.2">
      <c r="A769" s="135"/>
      <c r="B769" s="135"/>
      <c r="E769" s="135"/>
      <c r="G769" s="135"/>
      <c r="I769" s="135"/>
      <c r="J769" s="135"/>
      <c r="K769" s="135"/>
      <c r="L769" s="135"/>
      <c r="M769" s="135"/>
      <c r="N769" s="135"/>
      <c r="O769" s="135"/>
      <c r="P769" s="135"/>
      <c r="Q769" s="135"/>
      <c r="R769" s="135"/>
      <c r="S769" s="135"/>
      <c r="T769" s="135"/>
      <c r="U769" s="135"/>
      <c r="V769" s="135"/>
      <c r="W769" s="135"/>
      <c r="AF769" s="135"/>
      <c r="AG769" s="135"/>
      <c r="AK769" s="135"/>
      <c r="AL769" s="135"/>
      <c r="AM769" s="135"/>
      <c r="AN769" s="135"/>
    </row>
    <row r="770" spans="1:40" ht="12.75" x14ac:dyDescent="0.2">
      <c r="A770" s="135"/>
      <c r="B770" s="135"/>
      <c r="E770" s="135"/>
      <c r="G770" s="135"/>
      <c r="I770" s="135"/>
      <c r="J770" s="135"/>
      <c r="K770" s="135"/>
      <c r="L770" s="135"/>
      <c r="M770" s="135"/>
      <c r="N770" s="135"/>
      <c r="O770" s="135"/>
      <c r="P770" s="135"/>
      <c r="Q770" s="135"/>
      <c r="R770" s="135"/>
      <c r="S770" s="135"/>
      <c r="T770" s="135"/>
      <c r="U770" s="135"/>
      <c r="V770" s="135"/>
      <c r="W770" s="135"/>
      <c r="AF770" s="135"/>
      <c r="AG770" s="135"/>
      <c r="AK770" s="135"/>
      <c r="AL770" s="135"/>
      <c r="AM770" s="135"/>
      <c r="AN770" s="135"/>
    </row>
    <row r="771" spans="1:40" ht="12.75" x14ac:dyDescent="0.2">
      <c r="A771" s="135"/>
      <c r="B771" s="135"/>
      <c r="E771" s="135"/>
      <c r="G771" s="135"/>
      <c r="I771" s="135"/>
      <c r="J771" s="135"/>
      <c r="K771" s="135"/>
      <c r="L771" s="135"/>
      <c r="M771" s="135"/>
      <c r="N771" s="135"/>
      <c r="O771" s="135"/>
      <c r="P771" s="135"/>
      <c r="Q771" s="135"/>
      <c r="R771" s="135"/>
      <c r="S771" s="135"/>
      <c r="T771" s="135"/>
      <c r="U771" s="135"/>
      <c r="V771" s="135"/>
      <c r="W771" s="135"/>
      <c r="AF771" s="135"/>
      <c r="AG771" s="135"/>
      <c r="AK771" s="135"/>
      <c r="AL771" s="135"/>
      <c r="AM771" s="135"/>
      <c r="AN771" s="135"/>
    </row>
    <row r="772" spans="1:40" ht="12.75" x14ac:dyDescent="0.2">
      <c r="A772" s="135"/>
      <c r="B772" s="135"/>
      <c r="E772" s="135"/>
      <c r="G772" s="135"/>
      <c r="I772" s="135"/>
      <c r="J772" s="135"/>
      <c r="K772" s="135"/>
      <c r="L772" s="135"/>
      <c r="M772" s="135"/>
      <c r="N772" s="135"/>
      <c r="O772" s="135"/>
      <c r="P772" s="135"/>
      <c r="Q772" s="135"/>
      <c r="R772" s="135"/>
      <c r="S772" s="135"/>
      <c r="T772" s="135"/>
      <c r="U772" s="135"/>
      <c r="V772" s="135"/>
      <c r="W772" s="135"/>
      <c r="AF772" s="135"/>
      <c r="AG772" s="135"/>
      <c r="AK772" s="135"/>
      <c r="AL772" s="135"/>
      <c r="AM772" s="135"/>
      <c r="AN772" s="135"/>
    </row>
    <row r="773" spans="1:40" ht="12.75" x14ac:dyDescent="0.2">
      <c r="A773" s="135"/>
      <c r="B773" s="135"/>
      <c r="E773" s="135"/>
      <c r="G773" s="135"/>
      <c r="I773" s="135"/>
      <c r="J773" s="135"/>
      <c r="K773" s="135"/>
      <c r="L773" s="135"/>
      <c r="M773" s="135"/>
      <c r="N773" s="135"/>
      <c r="O773" s="135"/>
      <c r="P773" s="135"/>
      <c r="Q773" s="135"/>
      <c r="R773" s="135"/>
      <c r="S773" s="135"/>
      <c r="T773" s="135"/>
      <c r="U773" s="135"/>
      <c r="V773" s="135"/>
      <c r="W773" s="135"/>
      <c r="AF773" s="135"/>
      <c r="AG773" s="135"/>
      <c r="AK773" s="135"/>
      <c r="AL773" s="135"/>
      <c r="AM773" s="135"/>
      <c r="AN773" s="135"/>
    </row>
    <row r="774" spans="1:40" ht="12.75" x14ac:dyDescent="0.2">
      <c r="A774" s="135"/>
      <c r="B774" s="135"/>
      <c r="E774" s="135"/>
      <c r="G774" s="135"/>
      <c r="I774" s="135"/>
      <c r="J774" s="135"/>
      <c r="K774" s="135"/>
      <c r="L774" s="135"/>
      <c r="M774" s="135"/>
      <c r="N774" s="135"/>
      <c r="O774" s="135"/>
      <c r="P774" s="135"/>
      <c r="Q774" s="135"/>
      <c r="R774" s="135"/>
      <c r="S774" s="135"/>
      <c r="T774" s="135"/>
      <c r="U774" s="135"/>
      <c r="V774" s="135"/>
      <c r="W774" s="135"/>
      <c r="AF774" s="135"/>
      <c r="AG774" s="135"/>
      <c r="AK774" s="135"/>
      <c r="AL774" s="135"/>
      <c r="AM774" s="135"/>
      <c r="AN774" s="135"/>
    </row>
    <row r="775" spans="1:40" ht="12.75" x14ac:dyDescent="0.2">
      <c r="A775" s="135"/>
      <c r="B775" s="135"/>
      <c r="E775" s="135"/>
      <c r="G775" s="135"/>
      <c r="I775" s="135"/>
      <c r="J775" s="135"/>
      <c r="K775" s="135"/>
      <c r="L775" s="135"/>
      <c r="M775" s="135"/>
      <c r="N775" s="135"/>
      <c r="O775" s="135"/>
      <c r="P775" s="135"/>
      <c r="Q775" s="135"/>
      <c r="R775" s="135"/>
      <c r="S775" s="135"/>
      <c r="T775" s="135"/>
      <c r="U775" s="135"/>
      <c r="V775" s="135"/>
      <c r="W775" s="135"/>
      <c r="AF775" s="135"/>
      <c r="AG775" s="135"/>
      <c r="AK775" s="135"/>
      <c r="AL775" s="135"/>
      <c r="AM775" s="135"/>
      <c r="AN775" s="135"/>
    </row>
    <row r="776" spans="1:40" ht="12.75" x14ac:dyDescent="0.2">
      <c r="A776" s="135"/>
      <c r="B776" s="135"/>
      <c r="E776" s="135"/>
      <c r="G776" s="135"/>
      <c r="I776" s="135"/>
      <c r="J776" s="135"/>
      <c r="K776" s="135"/>
      <c r="L776" s="135"/>
      <c r="M776" s="135"/>
      <c r="N776" s="135"/>
      <c r="O776" s="135"/>
      <c r="P776" s="135"/>
      <c r="Q776" s="135"/>
      <c r="R776" s="135"/>
      <c r="S776" s="135"/>
      <c r="T776" s="135"/>
      <c r="U776" s="135"/>
      <c r="V776" s="135"/>
      <c r="W776" s="135"/>
      <c r="AF776" s="135"/>
      <c r="AG776" s="135"/>
      <c r="AK776" s="135"/>
      <c r="AL776" s="135"/>
      <c r="AM776" s="135"/>
      <c r="AN776" s="135"/>
    </row>
    <row r="777" spans="1:40" ht="12.75" x14ac:dyDescent="0.2">
      <c r="A777" s="135"/>
      <c r="B777" s="135"/>
      <c r="E777" s="135"/>
      <c r="G777" s="135"/>
      <c r="I777" s="135"/>
      <c r="J777" s="135"/>
      <c r="K777" s="135"/>
      <c r="L777" s="135"/>
      <c r="M777" s="135"/>
      <c r="N777" s="135"/>
      <c r="O777" s="135"/>
      <c r="P777" s="135"/>
      <c r="Q777" s="135"/>
      <c r="R777" s="135"/>
      <c r="S777" s="135"/>
      <c r="T777" s="135"/>
      <c r="U777" s="135"/>
      <c r="V777" s="135"/>
      <c r="W777" s="135"/>
      <c r="AF777" s="135"/>
      <c r="AG777" s="135"/>
      <c r="AK777" s="135"/>
      <c r="AL777" s="135"/>
      <c r="AM777" s="135"/>
      <c r="AN777" s="135"/>
    </row>
    <row r="778" spans="1:40" ht="12.75" x14ac:dyDescent="0.2">
      <c r="A778" s="135"/>
      <c r="B778" s="135"/>
      <c r="E778" s="135"/>
      <c r="G778" s="135"/>
      <c r="I778" s="135"/>
      <c r="J778" s="135"/>
      <c r="K778" s="135"/>
      <c r="L778" s="135"/>
      <c r="M778" s="135"/>
      <c r="N778" s="135"/>
      <c r="O778" s="135"/>
      <c r="P778" s="135"/>
      <c r="Q778" s="135"/>
      <c r="R778" s="135"/>
      <c r="S778" s="135"/>
      <c r="T778" s="135"/>
      <c r="U778" s="135"/>
      <c r="V778" s="135"/>
      <c r="W778" s="135"/>
      <c r="AF778" s="135"/>
      <c r="AG778" s="135"/>
      <c r="AK778" s="135"/>
      <c r="AL778" s="135"/>
      <c r="AM778" s="135"/>
      <c r="AN778" s="135"/>
    </row>
    <row r="779" spans="1:40" ht="12.75" x14ac:dyDescent="0.2">
      <c r="A779" s="135"/>
      <c r="B779" s="135"/>
      <c r="E779" s="135"/>
      <c r="G779" s="135"/>
      <c r="I779" s="135"/>
      <c r="J779" s="135"/>
      <c r="K779" s="135"/>
      <c r="L779" s="135"/>
      <c r="M779" s="135"/>
      <c r="N779" s="135"/>
      <c r="O779" s="135"/>
      <c r="P779" s="135"/>
      <c r="Q779" s="135"/>
      <c r="R779" s="135"/>
      <c r="S779" s="135"/>
      <c r="T779" s="135"/>
      <c r="U779" s="135"/>
      <c r="V779" s="135"/>
      <c r="W779" s="135"/>
      <c r="AF779" s="135"/>
      <c r="AG779" s="135"/>
      <c r="AK779" s="135"/>
      <c r="AL779" s="135"/>
      <c r="AM779" s="135"/>
      <c r="AN779" s="135"/>
    </row>
    <row r="780" spans="1:40" ht="12.75" x14ac:dyDescent="0.2">
      <c r="A780" s="135"/>
      <c r="B780" s="135"/>
      <c r="E780" s="135"/>
      <c r="G780" s="135"/>
      <c r="I780" s="135"/>
      <c r="J780" s="135"/>
      <c r="K780" s="135"/>
      <c r="L780" s="135"/>
      <c r="M780" s="135"/>
      <c r="N780" s="135"/>
      <c r="O780" s="135"/>
      <c r="P780" s="135"/>
      <c r="Q780" s="135"/>
      <c r="R780" s="135"/>
      <c r="S780" s="135"/>
      <c r="T780" s="135"/>
      <c r="U780" s="135"/>
      <c r="V780" s="135"/>
      <c r="W780" s="135"/>
      <c r="AF780" s="135"/>
      <c r="AG780" s="135"/>
      <c r="AK780" s="135"/>
      <c r="AL780" s="135"/>
      <c r="AM780" s="135"/>
      <c r="AN780" s="135"/>
    </row>
    <row r="781" spans="1:40" ht="12.75" x14ac:dyDescent="0.2">
      <c r="A781" s="135"/>
      <c r="B781" s="135"/>
      <c r="E781" s="135"/>
      <c r="G781" s="135"/>
      <c r="I781" s="135"/>
      <c r="J781" s="135"/>
      <c r="K781" s="135"/>
      <c r="L781" s="135"/>
      <c r="M781" s="135"/>
      <c r="N781" s="135"/>
      <c r="O781" s="135"/>
      <c r="P781" s="135"/>
      <c r="Q781" s="135"/>
      <c r="R781" s="135"/>
      <c r="S781" s="135"/>
      <c r="T781" s="135"/>
      <c r="U781" s="135"/>
      <c r="V781" s="135"/>
      <c r="W781" s="135"/>
      <c r="AF781" s="135"/>
      <c r="AG781" s="135"/>
      <c r="AK781" s="135"/>
      <c r="AL781" s="135"/>
      <c r="AM781" s="135"/>
      <c r="AN781" s="135"/>
    </row>
    <row r="782" spans="1:40" ht="12.75" x14ac:dyDescent="0.2">
      <c r="A782" s="135"/>
      <c r="B782" s="135"/>
      <c r="E782" s="135"/>
      <c r="G782" s="135"/>
      <c r="I782" s="135"/>
      <c r="J782" s="135"/>
      <c r="K782" s="135"/>
      <c r="L782" s="135"/>
      <c r="M782" s="135"/>
      <c r="N782" s="135"/>
      <c r="O782" s="135"/>
      <c r="P782" s="135"/>
      <c r="Q782" s="135"/>
      <c r="R782" s="135"/>
      <c r="S782" s="135"/>
      <c r="T782" s="135"/>
      <c r="U782" s="135"/>
      <c r="V782" s="135"/>
      <c r="W782" s="135"/>
      <c r="AF782" s="135"/>
      <c r="AG782" s="135"/>
      <c r="AK782" s="135"/>
      <c r="AL782" s="135"/>
      <c r="AM782" s="135"/>
      <c r="AN782" s="135"/>
    </row>
    <row r="783" spans="1:40" ht="12.75" x14ac:dyDescent="0.2">
      <c r="A783" s="135"/>
      <c r="B783" s="135"/>
      <c r="E783" s="135"/>
      <c r="G783" s="135"/>
      <c r="I783" s="135"/>
      <c r="J783" s="135"/>
      <c r="K783" s="135"/>
      <c r="L783" s="135"/>
      <c r="M783" s="135"/>
      <c r="N783" s="135"/>
      <c r="O783" s="135"/>
      <c r="P783" s="135"/>
      <c r="Q783" s="135"/>
      <c r="R783" s="135"/>
      <c r="S783" s="135"/>
      <c r="T783" s="135"/>
      <c r="U783" s="135"/>
      <c r="V783" s="135"/>
      <c r="W783" s="135"/>
      <c r="AF783" s="135"/>
      <c r="AG783" s="135"/>
      <c r="AK783" s="135"/>
      <c r="AL783" s="135"/>
      <c r="AM783" s="135"/>
      <c r="AN783" s="135"/>
    </row>
    <row r="784" spans="1:40" ht="12.75" x14ac:dyDescent="0.2">
      <c r="A784" s="135"/>
      <c r="B784" s="135"/>
      <c r="E784" s="135"/>
      <c r="G784" s="135"/>
      <c r="I784" s="135"/>
      <c r="J784" s="135"/>
      <c r="K784" s="135"/>
      <c r="L784" s="135"/>
      <c r="M784" s="135"/>
      <c r="N784" s="135"/>
      <c r="O784" s="135"/>
      <c r="P784" s="135"/>
      <c r="Q784" s="135"/>
      <c r="R784" s="135"/>
      <c r="S784" s="135"/>
      <c r="T784" s="135"/>
      <c r="U784" s="135"/>
      <c r="V784" s="135"/>
      <c r="W784" s="135"/>
      <c r="AF784" s="135"/>
      <c r="AG784" s="135"/>
      <c r="AK784" s="135"/>
      <c r="AL784" s="135"/>
      <c r="AM784" s="135"/>
      <c r="AN784" s="135"/>
    </row>
    <row r="785" spans="1:40" ht="12.75" x14ac:dyDescent="0.2">
      <c r="A785" s="135"/>
      <c r="B785" s="135"/>
      <c r="E785" s="135"/>
      <c r="G785" s="135"/>
      <c r="I785" s="135"/>
      <c r="J785" s="135"/>
      <c r="K785" s="135"/>
      <c r="L785" s="135"/>
      <c r="M785" s="135"/>
      <c r="N785" s="135"/>
      <c r="O785" s="135"/>
      <c r="P785" s="135"/>
      <c r="Q785" s="135"/>
      <c r="R785" s="135"/>
      <c r="S785" s="135"/>
      <c r="T785" s="135"/>
      <c r="U785" s="135"/>
      <c r="V785" s="135"/>
      <c r="W785" s="135"/>
      <c r="AF785" s="135"/>
      <c r="AG785" s="135"/>
      <c r="AK785" s="135"/>
      <c r="AL785" s="135"/>
      <c r="AM785" s="135"/>
      <c r="AN785" s="135"/>
    </row>
    <row r="786" spans="1:40" ht="12.75" x14ac:dyDescent="0.2">
      <c r="A786" s="135"/>
      <c r="B786" s="135"/>
      <c r="E786" s="135"/>
      <c r="G786" s="135"/>
      <c r="I786" s="135"/>
      <c r="J786" s="135"/>
      <c r="K786" s="135"/>
      <c r="L786" s="135"/>
      <c r="M786" s="135"/>
      <c r="N786" s="135"/>
      <c r="O786" s="135"/>
      <c r="P786" s="135"/>
      <c r="Q786" s="135"/>
      <c r="R786" s="135"/>
      <c r="S786" s="135"/>
      <c r="T786" s="135"/>
      <c r="U786" s="135"/>
      <c r="V786" s="135"/>
      <c r="W786" s="135"/>
      <c r="AF786" s="135"/>
      <c r="AG786" s="135"/>
      <c r="AK786" s="135"/>
      <c r="AL786" s="135"/>
      <c r="AM786" s="135"/>
      <c r="AN786" s="135"/>
    </row>
    <row r="787" spans="1:40" ht="12.75" x14ac:dyDescent="0.2">
      <c r="A787" s="135"/>
      <c r="B787" s="135"/>
      <c r="E787" s="135"/>
      <c r="G787" s="135"/>
      <c r="I787" s="135"/>
      <c r="J787" s="135"/>
      <c r="K787" s="135"/>
      <c r="L787" s="135"/>
      <c r="M787" s="135"/>
      <c r="N787" s="135"/>
      <c r="O787" s="135"/>
      <c r="P787" s="135"/>
      <c r="Q787" s="135"/>
      <c r="R787" s="135"/>
      <c r="S787" s="135"/>
      <c r="T787" s="135"/>
      <c r="U787" s="135"/>
      <c r="V787" s="135"/>
      <c r="W787" s="135"/>
      <c r="AF787" s="135"/>
      <c r="AG787" s="135"/>
      <c r="AK787" s="135"/>
      <c r="AL787" s="135"/>
      <c r="AM787" s="135"/>
      <c r="AN787" s="135"/>
    </row>
    <row r="788" spans="1:40" ht="12.75" x14ac:dyDescent="0.2">
      <c r="A788" s="135"/>
      <c r="B788" s="135"/>
      <c r="E788" s="135"/>
      <c r="G788" s="135"/>
      <c r="I788" s="135"/>
      <c r="J788" s="135"/>
      <c r="K788" s="135"/>
      <c r="L788" s="135"/>
      <c r="M788" s="135"/>
      <c r="N788" s="135"/>
      <c r="O788" s="135"/>
      <c r="P788" s="135"/>
      <c r="Q788" s="135"/>
      <c r="R788" s="135"/>
      <c r="S788" s="135"/>
      <c r="T788" s="135"/>
      <c r="U788" s="135"/>
      <c r="V788" s="135"/>
      <c r="W788" s="135"/>
      <c r="AF788" s="135"/>
      <c r="AG788" s="135"/>
      <c r="AK788" s="135"/>
      <c r="AL788" s="135"/>
      <c r="AM788" s="135"/>
      <c r="AN788" s="135"/>
    </row>
    <row r="789" spans="1:40" ht="12.75" x14ac:dyDescent="0.2">
      <c r="A789" s="135"/>
      <c r="B789" s="135"/>
      <c r="E789" s="135"/>
      <c r="G789" s="135"/>
      <c r="I789" s="135"/>
      <c r="J789" s="135"/>
      <c r="K789" s="135"/>
      <c r="L789" s="135"/>
      <c r="M789" s="135"/>
      <c r="N789" s="135"/>
      <c r="O789" s="135"/>
      <c r="P789" s="135"/>
      <c r="Q789" s="135"/>
      <c r="R789" s="135"/>
      <c r="S789" s="135"/>
      <c r="T789" s="135"/>
      <c r="U789" s="135"/>
      <c r="V789" s="135"/>
      <c r="W789" s="135"/>
      <c r="AF789" s="135"/>
      <c r="AG789" s="135"/>
      <c r="AK789" s="135"/>
      <c r="AL789" s="135"/>
      <c r="AM789" s="135"/>
      <c r="AN789" s="135"/>
    </row>
    <row r="790" spans="1:40" ht="12.75" x14ac:dyDescent="0.2">
      <c r="A790" s="135"/>
      <c r="B790" s="135"/>
      <c r="E790" s="135"/>
      <c r="G790" s="135"/>
      <c r="I790" s="135"/>
      <c r="J790" s="135"/>
      <c r="K790" s="135"/>
      <c r="L790" s="135"/>
      <c r="M790" s="135"/>
      <c r="N790" s="135"/>
      <c r="O790" s="135"/>
      <c r="P790" s="135"/>
      <c r="Q790" s="135"/>
      <c r="R790" s="135"/>
      <c r="S790" s="135"/>
      <c r="T790" s="135"/>
      <c r="U790" s="135"/>
      <c r="V790" s="135"/>
      <c r="W790" s="135"/>
      <c r="AF790" s="135"/>
      <c r="AG790" s="135"/>
      <c r="AK790" s="135"/>
      <c r="AL790" s="135"/>
      <c r="AM790" s="135"/>
      <c r="AN790" s="135"/>
    </row>
    <row r="791" spans="1:40" ht="12.75" x14ac:dyDescent="0.2">
      <c r="A791" s="135"/>
      <c r="B791" s="135"/>
      <c r="E791" s="135"/>
      <c r="G791" s="135"/>
      <c r="I791" s="135"/>
      <c r="J791" s="135"/>
      <c r="K791" s="135"/>
      <c r="L791" s="135"/>
      <c r="M791" s="135"/>
      <c r="N791" s="135"/>
      <c r="O791" s="135"/>
      <c r="P791" s="135"/>
      <c r="Q791" s="135"/>
      <c r="R791" s="135"/>
      <c r="S791" s="135"/>
      <c r="T791" s="135"/>
      <c r="U791" s="135"/>
      <c r="V791" s="135"/>
      <c r="W791" s="135"/>
      <c r="AF791" s="135"/>
      <c r="AG791" s="135"/>
      <c r="AK791" s="135"/>
      <c r="AL791" s="135"/>
      <c r="AM791" s="135"/>
      <c r="AN791" s="135"/>
    </row>
    <row r="792" spans="1:40" ht="12.75" x14ac:dyDescent="0.2">
      <c r="A792" s="135"/>
      <c r="B792" s="135"/>
      <c r="E792" s="135"/>
      <c r="G792" s="135"/>
      <c r="I792" s="135"/>
      <c r="J792" s="135"/>
      <c r="K792" s="135"/>
      <c r="L792" s="135"/>
      <c r="M792" s="135"/>
      <c r="N792" s="135"/>
      <c r="O792" s="135"/>
      <c r="P792" s="135"/>
      <c r="Q792" s="135"/>
      <c r="R792" s="135"/>
      <c r="S792" s="135"/>
      <c r="T792" s="135"/>
      <c r="U792" s="135"/>
      <c r="V792" s="135"/>
      <c r="W792" s="135"/>
      <c r="AF792" s="135"/>
      <c r="AG792" s="135"/>
      <c r="AK792" s="135"/>
      <c r="AL792" s="135"/>
      <c r="AM792" s="135"/>
      <c r="AN792" s="135"/>
    </row>
    <row r="793" spans="1:40" ht="12.75" x14ac:dyDescent="0.2">
      <c r="A793" s="135"/>
      <c r="B793" s="135"/>
      <c r="E793" s="135"/>
      <c r="G793" s="135"/>
      <c r="I793" s="135"/>
      <c r="J793" s="135"/>
      <c r="K793" s="135"/>
      <c r="L793" s="135"/>
      <c r="M793" s="135"/>
      <c r="N793" s="135"/>
      <c r="O793" s="135"/>
      <c r="P793" s="135"/>
      <c r="Q793" s="135"/>
      <c r="R793" s="135"/>
      <c r="S793" s="135"/>
      <c r="T793" s="135"/>
      <c r="U793" s="135"/>
      <c r="V793" s="135"/>
      <c r="W793" s="135"/>
      <c r="AF793" s="135"/>
      <c r="AG793" s="135"/>
      <c r="AK793" s="135"/>
      <c r="AL793" s="135"/>
      <c r="AM793" s="135"/>
      <c r="AN793" s="135"/>
    </row>
    <row r="794" spans="1:40" ht="12.75" x14ac:dyDescent="0.2">
      <c r="A794" s="135"/>
      <c r="B794" s="135"/>
      <c r="E794" s="135"/>
      <c r="G794" s="135"/>
      <c r="I794" s="135"/>
      <c r="J794" s="135"/>
      <c r="K794" s="135"/>
      <c r="L794" s="135"/>
      <c r="M794" s="135"/>
      <c r="N794" s="135"/>
      <c r="O794" s="135"/>
      <c r="P794" s="135"/>
      <c r="Q794" s="135"/>
      <c r="R794" s="135"/>
      <c r="S794" s="135"/>
      <c r="T794" s="135"/>
      <c r="U794" s="135"/>
      <c r="V794" s="135"/>
      <c r="W794" s="135"/>
      <c r="AF794" s="135"/>
      <c r="AG794" s="135"/>
      <c r="AK794" s="135"/>
      <c r="AL794" s="135"/>
      <c r="AM794" s="135"/>
      <c r="AN794" s="135"/>
    </row>
    <row r="795" spans="1:40" ht="12.75" x14ac:dyDescent="0.2">
      <c r="A795" s="135"/>
      <c r="B795" s="135"/>
      <c r="E795" s="135"/>
      <c r="G795" s="135"/>
      <c r="I795" s="135"/>
      <c r="J795" s="135"/>
      <c r="K795" s="135"/>
      <c r="L795" s="135"/>
      <c r="M795" s="135"/>
      <c r="N795" s="135"/>
      <c r="O795" s="135"/>
      <c r="P795" s="135"/>
      <c r="Q795" s="135"/>
      <c r="R795" s="135"/>
      <c r="S795" s="135"/>
      <c r="T795" s="135"/>
      <c r="U795" s="135"/>
      <c r="V795" s="135"/>
      <c r="W795" s="135"/>
      <c r="AF795" s="135"/>
      <c r="AG795" s="135"/>
      <c r="AK795" s="135"/>
      <c r="AL795" s="135"/>
      <c r="AM795" s="135"/>
      <c r="AN795" s="135"/>
    </row>
    <row r="796" spans="1:40" ht="12.75" x14ac:dyDescent="0.2">
      <c r="A796" s="135"/>
      <c r="B796" s="135"/>
      <c r="E796" s="135"/>
      <c r="G796" s="135"/>
      <c r="I796" s="135"/>
      <c r="J796" s="135"/>
      <c r="K796" s="135"/>
      <c r="L796" s="135"/>
      <c r="M796" s="135"/>
      <c r="N796" s="135"/>
      <c r="O796" s="135"/>
      <c r="P796" s="135"/>
      <c r="Q796" s="135"/>
      <c r="R796" s="135"/>
      <c r="S796" s="135"/>
      <c r="T796" s="135"/>
      <c r="U796" s="135"/>
      <c r="V796" s="135"/>
      <c r="W796" s="135"/>
      <c r="AF796" s="135"/>
      <c r="AG796" s="135"/>
      <c r="AK796" s="135"/>
      <c r="AL796" s="135"/>
      <c r="AM796" s="135"/>
      <c r="AN796" s="135"/>
    </row>
    <row r="797" spans="1:40" ht="12.75" x14ac:dyDescent="0.2">
      <c r="A797" s="135"/>
      <c r="B797" s="135"/>
      <c r="E797" s="135"/>
      <c r="G797" s="135"/>
      <c r="I797" s="135"/>
      <c r="J797" s="135"/>
      <c r="K797" s="135"/>
      <c r="L797" s="135"/>
      <c r="M797" s="135"/>
      <c r="N797" s="135"/>
      <c r="O797" s="135"/>
      <c r="P797" s="135"/>
      <c r="Q797" s="135"/>
      <c r="R797" s="135"/>
      <c r="S797" s="135"/>
      <c r="T797" s="135"/>
      <c r="U797" s="135"/>
      <c r="V797" s="135"/>
      <c r="W797" s="135"/>
      <c r="AF797" s="135"/>
      <c r="AG797" s="135"/>
      <c r="AK797" s="135"/>
      <c r="AL797" s="135"/>
      <c r="AM797" s="135"/>
      <c r="AN797" s="135"/>
    </row>
    <row r="798" spans="1:40" ht="12.75" x14ac:dyDescent="0.2">
      <c r="A798" s="135"/>
      <c r="B798" s="135"/>
      <c r="E798" s="135"/>
      <c r="G798" s="135"/>
      <c r="I798" s="135"/>
      <c r="J798" s="135"/>
      <c r="K798" s="135"/>
      <c r="L798" s="135"/>
      <c r="M798" s="135"/>
      <c r="N798" s="135"/>
      <c r="O798" s="135"/>
      <c r="P798" s="135"/>
      <c r="Q798" s="135"/>
      <c r="R798" s="135"/>
      <c r="S798" s="135"/>
      <c r="T798" s="135"/>
      <c r="U798" s="135"/>
      <c r="V798" s="135"/>
      <c r="W798" s="135"/>
      <c r="AF798" s="135"/>
      <c r="AG798" s="135"/>
      <c r="AK798" s="135"/>
      <c r="AL798" s="135"/>
      <c r="AM798" s="135"/>
      <c r="AN798" s="135"/>
    </row>
    <row r="799" spans="1:40" ht="12.75" x14ac:dyDescent="0.2">
      <c r="A799" s="135"/>
      <c r="B799" s="135"/>
      <c r="E799" s="135"/>
      <c r="G799" s="135"/>
      <c r="I799" s="135"/>
      <c r="J799" s="135"/>
      <c r="K799" s="135"/>
      <c r="L799" s="135"/>
      <c r="M799" s="135"/>
      <c r="N799" s="135"/>
      <c r="O799" s="135"/>
      <c r="P799" s="135"/>
      <c r="Q799" s="135"/>
      <c r="R799" s="135"/>
      <c r="S799" s="135"/>
      <c r="T799" s="135"/>
      <c r="U799" s="135"/>
      <c r="V799" s="135"/>
      <c r="W799" s="135"/>
      <c r="AF799" s="135"/>
      <c r="AG799" s="135"/>
      <c r="AK799" s="135"/>
      <c r="AL799" s="135"/>
      <c r="AM799" s="135"/>
      <c r="AN799" s="135"/>
    </row>
    <row r="800" spans="1:40" ht="12.75" x14ac:dyDescent="0.2">
      <c r="A800" s="135"/>
      <c r="B800" s="135"/>
      <c r="E800" s="135"/>
      <c r="G800" s="135"/>
      <c r="I800" s="135"/>
      <c r="J800" s="135"/>
      <c r="K800" s="135"/>
      <c r="L800" s="135"/>
      <c r="M800" s="135"/>
      <c r="N800" s="135"/>
      <c r="O800" s="135"/>
      <c r="P800" s="135"/>
      <c r="Q800" s="135"/>
      <c r="R800" s="135"/>
      <c r="S800" s="135"/>
      <c r="T800" s="135"/>
      <c r="U800" s="135"/>
      <c r="V800" s="135"/>
      <c r="W800" s="135"/>
      <c r="AF800" s="135"/>
      <c r="AG800" s="135"/>
      <c r="AK800" s="135"/>
      <c r="AL800" s="135"/>
      <c r="AM800" s="135"/>
      <c r="AN800" s="135"/>
    </row>
    <row r="801" spans="1:40" ht="12.75" x14ac:dyDescent="0.2">
      <c r="A801" s="135"/>
      <c r="B801" s="135"/>
      <c r="E801" s="135"/>
      <c r="G801" s="135"/>
      <c r="I801" s="135"/>
      <c r="J801" s="135"/>
      <c r="K801" s="135"/>
      <c r="L801" s="135"/>
      <c r="M801" s="135"/>
      <c r="N801" s="135"/>
      <c r="O801" s="135"/>
      <c r="P801" s="135"/>
      <c r="Q801" s="135"/>
      <c r="R801" s="135"/>
      <c r="S801" s="135"/>
      <c r="T801" s="135"/>
      <c r="U801" s="135"/>
      <c r="V801" s="135"/>
      <c r="W801" s="135"/>
      <c r="AF801" s="135"/>
      <c r="AG801" s="135"/>
      <c r="AK801" s="135"/>
      <c r="AL801" s="135"/>
      <c r="AM801" s="135"/>
      <c r="AN801" s="135"/>
    </row>
    <row r="802" spans="1:40" ht="12.75" x14ac:dyDescent="0.2">
      <c r="A802" s="135"/>
      <c r="B802" s="135"/>
      <c r="E802" s="135"/>
      <c r="G802" s="135"/>
      <c r="I802" s="135"/>
      <c r="J802" s="135"/>
      <c r="K802" s="135"/>
      <c r="L802" s="135"/>
      <c r="M802" s="135"/>
      <c r="N802" s="135"/>
      <c r="O802" s="135"/>
      <c r="P802" s="135"/>
      <c r="Q802" s="135"/>
      <c r="R802" s="135"/>
      <c r="S802" s="135"/>
      <c r="T802" s="135"/>
      <c r="U802" s="135"/>
      <c r="V802" s="135"/>
      <c r="W802" s="135"/>
      <c r="AF802" s="135"/>
      <c r="AG802" s="135"/>
      <c r="AK802" s="135"/>
      <c r="AL802" s="135"/>
      <c r="AM802" s="135"/>
      <c r="AN802" s="135"/>
    </row>
    <row r="803" spans="1:40" ht="12.75" x14ac:dyDescent="0.2">
      <c r="A803" s="135"/>
      <c r="B803" s="135"/>
      <c r="E803" s="135"/>
      <c r="G803" s="135"/>
      <c r="I803" s="135"/>
      <c r="J803" s="135"/>
      <c r="K803" s="135"/>
      <c r="L803" s="135"/>
      <c r="M803" s="135"/>
      <c r="N803" s="135"/>
      <c r="O803" s="135"/>
      <c r="P803" s="135"/>
      <c r="Q803" s="135"/>
      <c r="R803" s="135"/>
      <c r="S803" s="135"/>
      <c r="T803" s="135"/>
      <c r="U803" s="135"/>
      <c r="V803" s="135"/>
      <c r="W803" s="135"/>
      <c r="AF803" s="135"/>
      <c r="AG803" s="135"/>
      <c r="AK803" s="135"/>
      <c r="AL803" s="135"/>
      <c r="AM803" s="135"/>
      <c r="AN803" s="135"/>
    </row>
    <row r="804" spans="1:40" ht="12.75" x14ac:dyDescent="0.2">
      <c r="A804" s="135"/>
      <c r="B804" s="135"/>
      <c r="E804" s="135"/>
      <c r="G804" s="135"/>
      <c r="I804" s="135"/>
      <c r="J804" s="135"/>
      <c r="K804" s="135"/>
      <c r="L804" s="135"/>
      <c r="M804" s="135"/>
      <c r="N804" s="135"/>
      <c r="O804" s="135"/>
      <c r="P804" s="135"/>
      <c r="Q804" s="135"/>
      <c r="R804" s="135"/>
      <c r="S804" s="135"/>
      <c r="T804" s="135"/>
      <c r="U804" s="135"/>
      <c r="V804" s="135"/>
      <c r="W804" s="135"/>
      <c r="AF804" s="135"/>
      <c r="AG804" s="135"/>
      <c r="AK804" s="135"/>
      <c r="AL804" s="135"/>
      <c r="AM804" s="135"/>
      <c r="AN804" s="135"/>
    </row>
    <row r="805" spans="1:40" ht="12.75" x14ac:dyDescent="0.2">
      <c r="A805" s="135"/>
      <c r="B805" s="135"/>
      <c r="E805" s="135"/>
      <c r="G805" s="135"/>
      <c r="I805" s="135"/>
      <c r="J805" s="135"/>
      <c r="K805" s="135"/>
      <c r="L805" s="135"/>
      <c r="M805" s="135"/>
      <c r="N805" s="135"/>
      <c r="O805" s="135"/>
      <c r="P805" s="135"/>
      <c r="Q805" s="135"/>
      <c r="R805" s="135"/>
      <c r="S805" s="135"/>
      <c r="T805" s="135"/>
      <c r="U805" s="135"/>
      <c r="V805" s="135"/>
      <c r="W805" s="135"/>
      <c r="AF805" s="135"/>
      <c r="AG805" s="135"/>
      <c r="AK805" s="135"/>
      <c r="AL805" s="135"/>
      <c r="AM805" s="135"/>
      <c r="AN805" s="135"/>
    </row>
    <row r="806" spans="1:40" ht="12.75" x14ac:dyDescent="0.2">
      <c r="A806" s="135"/>
      <c r="B806" s="135"/>
      <c r="E806" s="135"/>
      <c r="G806" s="135"/>
      <c r="I806" s="135"/>
      <c r="J806" s="135"/>
      <c r="K806" s="135"/>
      <c r="L806" s="135"/>
      <c r="M806" s="135"/>
      <c r="N806" s="135"/>
      <c r="O806" s="135"/>
      <c r="P806" s="135"/>
      <c r="Q806" s="135"/>
      <c r="R806" s="135"/>
      <c r="S806" s="135"/>
      <c r="T806" s="135"/>
      <c r="U806" s="135"/>
      <c r="V806" s="135"/>
      <c r="W806" s="135"/>
      <c r="AF806" s="135"/>
      <c r="AG806" s="135"/>
      <c r="AK806" s="135"/>
      <c r="AL806" s="135"/>
      <c r="AM806" s="135"/>
      <c r="AN806" s="135"/>
    </row>
    <row r="807" spans="1:40" ht="12.75" x14ac:dyDescent="0.2">
      <c r="A807" s="135"/>
      <c r="B807" s="135"/>
      <c r="E807" s="135"/>
      <c r="G807" s="135"/>
      <c r="I807" s="135"/>
      <c r="J807" s="135"/>
      <c r="K807" s="135"/>
      <c r="L807" s="135"/>
      <c r="M807" s="135"/>
      <c r="N807" s="135"/>
      <c r="O807" s="135"/>
      <c r="P807" s="135"/>
      <c r="Q807" s="135"/>
      <c r="R807" s="135"/>
      <c r="S807" s="135"/>
      <c r="T807" s="135"/>
      <c r="U807" s="135"/>
      <c r="V807" s="135"/>
      <c r="W807" s="135"/>
      <c r="AF807" s="135"/>
      <c r="AG807" s="135"/>
      <c r="AK807" s="135"/>
      <c r="AL807" s="135"/>
      <c r="AM807" s="135"/>
      <c r="AN807" s="135"/>
    </row>
    <row r="808" spans="1:40" ht="12.75" x14ac:dyDescent="0.2">
      <c r="A808" s="135"/>
      <c r="B808" s="135"/>
      <c r="E808" s="135"/>
      <c r="G808" s="135"/>
      <c r="I808" s="135"/>
      <c r="J808" s="135"/>
      <c r="K808" s="135"/>
      <c r="L808" s="135"/>
      <c r="M808" s="135"/>
      <c r="N808" s="135"/>
      <c r="O808" s="135"/>
      <c r="P808" s="135"/>
      <c r="Q808" s="135"/>
      <c r="R808" s="135"/>
      <c r="S808" s="135"/>
      <c r="T808" s="135"/>
      <c r="U808" s="135"/>
      <c r="V808" s="135"/>
      <c r="W808" s="135"/>
      <c r="AF808" s="135"/>
      <c r="AG808" s="135"/>
      <c r="AK808" s="135"/>
      <c r="AL808" s="135"/>
      <c r="AM808" s="135"/>
      <c r="AN808" s="135"/>
    </row>
    <row r="809" spans="1:40" ht="12.75" x14ac:dyDescent="0.2">
      <c r="A809" s="135"/>
      <c r="B809" s="135"/>
      <c r="E809" s="135"/>
      <c r="G809" s="135"/>
      <c r="I809" s="135"/>
      <c r="J809" s="135"/>
      <c r="K809" s="135"/>
      <c r="L809" s="135"/>
      <c r="M809" s="135"/>
      <c r="N809" s="135"/>
      <c r="O809" s="135"/>
      <c r="P809" s="135"/>
      <c r="Q809" s="135"/>
      <c r="R809" s="135"/>
      <c r="S809" s="135"/>
      <c r="T809" s="135"/>
      <c r="U809" s="135"/>
      <c r="V809" s="135"/>
      <c r="W809" s="135"/>
      <c r="AF809" s="135"/>
      <c r="AG809" s="135"/>
      <c r="AK809" s="135"/>
      <c r="AL809" s="135"/>
      <c r="AM809" s="135"/>
      <c r="AN809" s="135"/>
    </row>
    <row r="810" spans="1:40" ht="12.75" x14ac:dyDescent="0.2">
      <c r="A810" s="135"/>
      <c r="B810" s="135"/>
      <c r="E810" s="135"/>
      <c r="G810" s="135"/>
      <c r="I810" s="135"/>
      <c r="J810" s="135"/>
      <c r="K810" s="135"/>
      <c r="L810" s="135"/>
      <c r="M810" s="135"/>
      <c r="N810" s="135"/>
      <c r="O810" s="135"/>
      <c r="P810" s="135"/>
      <c r="Q810" s="135"/>
      <c r="R810" s="135"/>
      <c r="S810" s="135"/>
      <c r="T810" s="135"/>
      <c r="U810" s="135"/>
      <c r="V810" s="135"/>
      <c r="W810" s="135"/>
      <c r="AF810" s="135"/>
      <c r="AG810" s="135"/>
      <c r="AK810" s="135"/>
      <c r="AL810" s="135"/>
      <c r="AM810" s="135"/>
      <c r="AN810" s="135"/>
    </row>
    <row r="811" spans="1:40" ht="12.75" x14ac:dyDescent="0.2">
      <c r="A811" s="135"/>
      <c r="B811" s="135"/>
      <c r="E811" s="135"/>
      <c r="G811" s="135"/>
      <c r="I811" s="135"/>
      <c r="J811" s="135"/>
      <c r="K811" s="135"/>
      <c r="L811" s="135"/>
      <c r="M811" s="135"/>
      <c r="N811" s="135"/>
      <c r="O811" s="135"/>
      <c r="P811" s="135"/>
      <c r="Q811" s="135"/>
      <c r="R811" s="135"/>
      <c r="S811" s="135"/>
      <c r="T811" s="135"/>
      <c r="U811" s="135"/>
      <c r="V811" s="135"/>
      <c r="W811" s="135"/>
      <c r="AF811" s="135"/>
      <c r="AG811" s="135"/>
      <c r="AK811" s="135"/>
      <c r="AL811" s="135"/>
      <c r="AM811" s="135"/>
      <c r="AN811" s="135"/>
    </row>
    <row r="812" spans="1:40" ht="12.75" x14ac:dyDescent="0.2">
      <c r="A812" s="135"/>
      <c r="B812" s="135"/>
      <c r="E812" s="135"/>
      <c r="G812" s="135"/>
      <c r="I812" s="135"/>
      <c r="J812" s="135"/>
      <c r="K812" s="135"/>
      <c r="L812" s="135"/>
      <c r="M812" s="135"/>
      <c r="N812" s="135"/>
      <c r="O812" s="135"/>
      <c r="P812" s="135"/>
      <c r="Q812" s="135"/>
      <c r="R812" s="135"/>
      <c r="S812" s="135"/>
      <c r="T812" s="135"/>
      <c r="U812" s="135"/>
      <c r="V812" s="135"/>
      <c r="W812" s="135"/>
      <c r="AF812" s="135"/>
      <c r="AG812" s="135"/>
      <c r="AK812" s="135"/>
      <c r="AL812" s="135"/>
      <c r="AM812" s="135"/>
      <c r="AN812" s="135"/>
    </row>
    <row r="813" spans="1:40" ht="12.75" x14ac:dyDescent="0.2">
      <c r="A813" s="135"/>
      <c r="B813" s="135"/>
      <c r="E813" s="135"/>
      <c r="G813" s="135"/>
      <c r="I813" s="135"/>
      <c r="J813" s="135"/>
      <c r="K813" s="135"/>
      <c r="L813" s="135"/>
      <c r="M813" s="135"/>
      <c r="N813" s="135"/>
      <c r="O813" s="135"/>
      <c r="P813" s="135"/>
      <c r="Q813" s="135"/>
      <c r="R813" s="135"/>
      <c r="S813" s="135"/>
      <c r="T813" s="135"/>
      <c r="U813" s="135"/>
      <c r="V813" s="135"/>
      <c r="W813" s="135"/>
      <c r="AF813" s="135"/>
      <c r="AG813" s="135"/>
      <c r="AK813" s="135"/>
      <c r="AL813" s="135"/>
      <c r="AM813" s="135"/>
      <c r="AN813" s="135"/>
    </row>
    <row r="814" spans="1:40" ht="12.75" x14ac:dyDescent="0.2">
      <c r="A814" s="135"/>
      <c r="B814" s="135"/>
      <c r="E814" s="135"/>
      <c r="G814" s="135"/>
      <c r="I814" s="135"/>
      <c r="J814" s="135"/>
      <c r="K814" s="135"/>
      <c r="L814" s="135"/>
      <c r="M814" s="135"/>
      <c r="N814" s="135"/>
      <c r="O814" s="135"/>
      <c r="P814" s="135"/>
      <c r="Q814" s="135"/>
      <c r="R814" s="135"/>
      <c r="S814" s="135"/>
      <c r="T814" s="135"/>
      <c r="U814" s="135"/>
      <c r="V814" s="135"/>
      <c r="W814" s="135"/>
      <c r="AF814" s="135"/>
      <c r="AG814" s="135"/>
      <c r="AK814" s="135"/>
      <c r="AL814" s="135"/>
      <c r="AM814" s="135"/>
      <c r="AN814" s="135"/>
    </row>
    <row r="815" spans="1:40" ht="12.75" x14ac:dyDescent="0.2">
      <c r="A815" s="135"/>
      <c r="B815" s="135"/>
      <c r="E815" s="135"/>
      <c r="G815" s="135"/>
      <c r="I815" s="135"/>
      <c r="J815" s="135"/>
      <c r="K815" s="135"/>
      <c r="L815" s="135"/>
      <c r="M815" s="135"/>
      <c r="N815" s="135"/>
      <c r="O815" s="135"/>
      <c r="P815" s="135"/>
      <c r="Q815" s="135"/>
      <c r="R815" s="135"/>
      <c r="S815" s="135"/>
      <c r="T815" s="135"/>
      <c r="U815" s="135"/>
      <c r="V815" s="135"/>
      <c r="W815" s="135"/>
      <c r="AF815" s="135"/>
      <c r="AG815" s="135"/>
      <c r="AK815" s="135"/>
      <c r="AL815" s="135"/>
      <c r="AM815" s="135"/>
      <c r="AN815" s="135"/>
    </row>
    <row r="816" spans="1:40" ht="12.75" x14ac:dyDescent="0.2">
      <c r="A816" s="135"/>
      <c r="B816" s="135"/>
      <c r="E816" s="135"/>
      <c r="G816" s="135"/>
      <c r="I816" s="135"/>
      <c r="J816" s="135"/>
      <c r="K816" s="135"/>
      <c r="L816" s="135"/>
      <c r="M816" s="135"/>
      <c r="N816" s="135"/>
      <c r="O816" s="135"/>
      <c r="P816" s="135"/>
      <c r="Q816" s="135"/>
      <c r="R816" s="135"/>
      <c r="S816" s="135"/>
      <c r="T816" s="135"/>
      <c r="U816" s="135"/>
      <c r="V816" s="135"/>
      <c r="W816" s="135"/>
      <c r="AF816" s="135"/>
      <c r="AG816" s="135"/>
      <c r="AK816" s="135"/>
      <c r="AL816" s="135"/>
      <c r="AM816" s="135"/>
      <c r="AN816" s="135"/>
    </row>
    <row r="817" spans="1:40" ht="12.75" x14ac:dyDescent="0.2">
      <c r="A817" s="135"/>
      <c r="B817" s="135"/>
      <c r="E817" s="135"/>
      <c r="G817" s="135"/>
      <c r="I817" s="135"/>
      <c r="J817" s="135"/>
      <c r="K817" s="135"/>
      <c r="L817" s="135"/>
      <c r="M817" s="135"/>
      <c r="N817" s="135"/>
      <c r="O817" s="135"/>
      <c r="P817" s="135"/>
      <c r="Q817" s="135"/>
      <c r="R817" s="135"/>
      <c r="S817" s="135"/>
      <c r="T817" s="135"/>
      <c r="U817" s="135"/>
      <c r="V817" s="135"/>
      <c r="W817" s="135"/>
      <c r="AF817" s="135"/>
      <c r="AG817" s="135"/>
      <c r="AK817" s="135"/>
      <c r="AL817" s="135"/>
      <c r="AM817" s="135"/>
      <c r="AN817" s="135"/>
    </row>
    <row r="818" spans="1:40" ht="12.75" x14ac:dyDescent="0.2">
      <c r="A818" s="135"/>
      <c r="B818" s="135"/>
      <c r="E818" s="135"/>
      <c r="G818" s="135"/>
      <c r="I818" s="135"/>
      <c r="J818" s="135"/>
      <c r="K818" s="135"/>
      <c r="L818" s="135"/>
      <c r="M818" s="135"/>
      <c r="N818" s="135"/>
      <c r="O818" s="135"/>
      <c r="P818" s="135"/>
      <c r="Q818" s="135"/>
      <c r="R818" s="135"/>
      <c r="S818" s="135"/>
      <c r="T818" s="135"/>
      <c r="U818" s="135"/>
      <c r="V818" s="135"/>
      <c r="W818" s="135"/>
      <c r="AF818" s="135"/>
      <c r="AG818" s="135"/>
      <c r="AK818" s="135"/>
      <c r="AL818" s="135"/>
      <c r="AM818" s="135"/>
      <c r="AN818" s="135"/>
    </row>
    <row r="819" spans="1:40" ht="12.75" x14ac:dyDescent="0.2">
      <c r="A819" s="135"/>
      <c r="B819" s="135"/>
      <c r="E819" s="135"/>
      <c r="G819" s="135"/>
      <c r="I819" s="135"/>
      <c r="J819" s="135"/>
      <c r="K819" s="135"/>
      <c r="L819" s="135"/>
      <c r="M819" s="135"/>
      <c r="N819" s="135"/>
      <c r="O819" s="135"/>
      <c r="P819" s="135"/>
      <c r="Q819" s="135"/>
      <c r="R819" s="135"/>
      <c r="S819" s="135"/>
      <c r="T819" s="135"/>
      <c r="U819" s="135"/>
      <c r="V819" s="135"/>
      <c r="W819" s="135"/>
      <c r="AF819" s="135"/>
      <c r="AG819" s="135"/>
      <c r="AK819" s="135"/>
      <c r="AL819" s="135"/>
      <c r="AM819" s="135"/>
      <c r="AN819" s="135"/>
    </row>
    <row r="820" spans="1:40" ht="12.75" x14ac:dyDescent="0.2">
      <c r="A820" s="135"/>
      <c r="B820" s="135"/>
      <c r="E820" s="135"/>
      <c r="G820" s="135"/>
      <c r="I820" s="135"/>
      <c r="J820" s="135"/>
      <c r="K820" s="135"/>
      <c r="L820" s="135"/>
      <c r="M820" s="135"/>
      <c r="N820" s="135"/>
      <c r="O820" s="135"/>
      <c r="P820" s="135"/>
      <c r="Q820" s="135"/>
      <c r="R820" s="135"/>
      <c r="S820" s="135"/>
      <c r="T820" s="135"/>
      <c r="U820" s="135"/>
      <c r="V820" s="135"/>
      <c r="W820" s="135"/>
      <c r="AF820" s="135"/>
      <c r="AG820" s="135"/>
      <c r="AK820" s="135"/>
      <c r="AL820" s="135"/>
      <c r="AM820" s="135"/>
      <c r="AN820" s="135"/>
    </row>
    <row r="821" spans="1:40" ht="12.75" x14ac:dyDescent="0.2">
      <c r="A821" s="135"/>
      <c r="B821" s="135"/>
      <c r="E821" s="135"/>
      <c r="G821" s="135"/>
      <c r="I821" s="135"/>
      <c r="J821" s="135"/>
      <c r="K821" s="135"/>
      <c r="L821" s="135"/>
      <c r="M821" s="135"/>
      <c r="N821" s="135"/>
      <c r="O821" s="135"/>
      <c r="P821" s="135"/>
      <c r="Q821" s="135"/>
      <c r="R821" s="135"/>
      <c r="S821" s="135"/>
      <c r="T821" s="135"/>
      <c r="U821" s="135"/>
      <c r="V821" s="135"/>
      <c r="W821" s="135"/>
      <c r="AF821" s="135"/>
      <c r="AG821" s="135"/>
      <c r="AK821" s="135"/>
      <c r="AL821" s="135"/>
      <c r="AM821" s="135"/>
      <c r="AN821" s="135"/>
    </row>
    <row r="822" spans="1:40" ht="12.75" x14ac:dyDescent="0.2">
      <c r="A822" s="135"/>
      <c r="B822" s="135"/>
      <c r="E822" s="135"/>
      <c r="G822" s="135"/>
      <c r="I822" s="135"/>
      <c r="J822" s="135"/>
      <c r="K822" s="135"/>
      <c r="L822" s="135"/>
      <c r="M822" s="135"/>
      <c r="N822" s="135"/>
      <c r="O822" s="135"/>
      <c r="P822" s="135"/>
      <c r="Q822" s="135"/>
      <c r="R822" s="135"/>
      <c r="S822" s="135"/>
      <c r="T822" s="135"/>
      <c r="U822" s="135"/>
      <c r="V822" s="135"/>
      <c r="W822" s="135"/>
      <c r="AF822" s="135"/>
      <c r="AG822" s="135"/>
      <c r="AK822" s="135"/>
      <c r="AL822" s="135"/>
      <c r="AM822" s="135"/>
      <c r="AN822" s="135"/>
    </row>
    <row r="823" spans="1:40" ht="12.75" x14ac:dyDescent="0.2">
      <c r="A823" s="135"/>
      <c r="B823" s="135"/>
      <c r="E823" s="135"/>
      <c r="G823" s="135"/>
      <c r="I823" s="135"/>
      <c r="J823" s="135"/>
      <c r="K823" s="135"/>
      <c r="L823" s="135"/>
      <c r="M823" s="135"/>
      <c r="N823" s="135"/>
      <c r="O823" s="135"/>
      <c r="P823" s="135"/>
      <c r="Q823" s="135"/>
      <c r="R823" s="135"/>
      <c r="S823" s="135"/>
      <c r="T823" s="135"/>
      <c r="U823" s="135"/>
      <c r="V823" s="135"/>
      <c r="W823" s="135"/>
      <c r="AF823" s="135"/>
      <c r="AG823" s="135"/>
      <c r="AK823" s="135"/>
      <c r="AL823" s="135"/>
      <c r="AM823" s="135"/>
      <c r="AN823" s="135"/>
    </row>
    <row r="824" spans="1:40" ht="12.75" x14ac:dyDescent="0.2">
      <c r="A824" s="135"/>
      <c r="B824" s="135"/>
      <c r="E824" s="135"/>
      <c r="G824" s="135"/>
      <c r="I824" s="135"/>
      <c r="J824" s="135"/>
      <c r="K824" s="135"/>
      <c r="L824" s="135"/>
      <c r="M824" s="135"/>
      <c r="N824" s="135"/>
      <c r="O824" s="135"/>
      <c r="P824" s="135"/>
      <c r="Q824" s="135"/>
      <c r="R824" s="135"/>
      <c r="S824" s="135"/>
      <c r="T824" s="135"/>
      <c r="U824" s="135"/>
      <c r="V824" s="135"/>
      <c r="W824" s="135"/>
      <c r="AF824" s="135"/>
      <c r="AG824" s="135"/>
      <c r="AK824" s="135"/>
      <c r="AL824" s="135"/>
      <c r="AM824" s="135"/>
      <c r="AN824" s="135"/>
    </row>
    <row r="825" spans="1:40" ht="12.75" x14ac:dyDescent="0.2">
      <c r="A825" s="135"/>
      <c r="B825" s="135"/>
      <c r="E825" s="135"/>
      <c r="G825" s="135"/>
      <c r="I825" s="135"/>
      <c r="J825" s="135"/>
      <c r="K825" s="135"/>
      <c r="L825" s="135"/>
      <c r="M825" s="135"/>
      <c r="N825" s="135"/>
      <c r="O825" s="135"/>
      <c r="P825" s="135"/>
      <c r="Q825" s="135"/>
      <c r="R825" s="135"/>
      <c r="S825" s="135"/>
      <c r="T825" s="135"/>
      <c r="U825" s="135"/>
      <c r="V825" s="135"/>
      <c r="W825" s="135"/>
      <c r="AF825" s="135"/>
      <c r="AG825" s="135"/>
      <c r="AK825" s="135"/>
      <c r="AL825" s="135"/>
      <c r="AM825" s="135"/>
      <c r="AN825" s="135"/>
    </row>
    <row r="826" spans="1:40" ht="12.75" x14ac:dyDescent="0.2">
      <c r="A826" s="135"/>
      <c r="B826" s="135"/>
      <c r="E826" s="135"/>
      <c r="G826" s="135"/>
      <c r="I826" s="135"/>
      <c r="J826" s="135"/>
      <c r="K826" s="135"/>
      <c r="L826" s="135"/>
      <c r="M826" s="135"/>
      <c r="N826" s="135"/>
      <c r="O826" s="135"/>
      <c r="P826" s="135"/>
      <c r="Q826" s="135"/>
      <c r="R826" s="135"/>
      <c r="S826" s="135"/>
      <c r="T826" s="135"/>
      <c r="U826" s="135"/>
      <c r="V826" s="135"/>
      <c r="W826" s="135"/>
      <c r="AF826" s="135"/>
      <c r="AG826" s="135"/>
      <c r="AK826" s="135"/>
      <c r="AL826" s="135"/>
      <c r="AM826" s="135"/>
      <c r="AN826" s="135"/>
    </row>
    <row r="827" spans="1:40" ht="12.75" x14ac:dyDescent="0.2">
      <c r="A827" s="135"/>
      <c r="B827" s="135"/>
      <c r="E827" s="135"/>
      <c r="G827" s="135"/>
      <c r="I827" s="135"/>
      <c r="J827" s="135"/>
      <c r="K827" s="135"/>
      <c r="L827" s="135"/>
      <c r="M827" s="135"/>
      <c r="N827" s="135"/>
      <c r="O827" s="135"/>
      <c r="P827" s="135"/>
      <c r="Q827" s="135"/>
      <c r="R827" s="135"/>
      <c r="S827" s="135"/>
      <c r="T827" s="135"/>
      <c r="U827" s="135"/>
      <c r="V827" s="135"/>
      <c r="W827" s="135"/>
      <c r="AF827" s="135"/>
      <c r="AG827" s="135"/>
      <c r="AK827" s="135"/>
      <c r="AL827" s="135"/>
      <c r="AM827" s="135"/>
      <c r="AN827" s="135"/>
    </row>
    <row r="828" spans="1:40" ht="12.75" x14ac:dyDescent="0.2">
      <c r="A828" s="135"/>
      <c r="B828" s="135"/>
      <c r="E828" s="135"/>
      <c r="G828" s="135"/>
      <c r="I828" s="135"/>
      <c r="J828" s="135"/>
      <c r="K828" s="135"/>
      <c r="L828" s="135"/>
      <c r="M828" s="135"/>
      <c r="N828" s="135"/>
      <c r="O828" s="135"/>
      <c r="P828" s="135"/>
      <c r="Q828" s="135"/>
      <c r="R828" s="135"/>
      <c r="S828" s="135"/>
      <c r="T828" s="135"/>
      <c r="U828" s="135"/>
      <c r="V828" s="135"/>
      <c r="W828" s="135"/>
      <c r="AF828" s="135"/>
      <c r="AG828" s="135"/>
      <c r="AK828" s="135"/>
      <c r="AL828" s="135"/>
      <c r="AM828" s="135"/>
      <c r="AN828" s="135"/>
    </row>
    <row r="829" spans="1:40" ht="12.75" x14ac:dyDescent="0.2">
      <c r="A829" s="135"/>
      <c r="B829" s="135"/>
      <c r="E829" s="135"/>
      <c r="G829" s="135"/>
      <c r="I829" s="135"/>
      <c r="J829" s="135"/>
      <c r="K829" s="135"/>
      <c r="L829" s="135"/>
      <c r="M829" s="135"/>
      <c r="N829" s="135"/>
      <c r="O829" s="135"/>
      <c r="P829" s="135"/>
      <c r="Q829" s="135"/>
      <c r="R829" s="135"/>
      <c r="S829" s="135"/>
      <c r="T829" s="135"/>
      <c r="U829" s="135"/>
      <c r="V829" s="135"/>
      <c r="W829" s="135"/>
      <c r="AF829" s="135"/>
      <c r="AG829" s="135"/>
      <c r="AK829" s="135"/>
      <c r="AL829" s="135"/>
      <c r="AM829" s="135"/>
      <c r="AN829" s="135"/>
    </row>
    <row r="830" spans="1:40" ht="12.75" x14ac:dyDescent="0.2">
      <c r="A830" s="135"/>
      <c r="B830" s="135"/>
      <c r="E830" s="135"/>
      <c r="G830" s="135"/>
      <c r="I830" s="135"/>
      <c r="J830" s="135"/>
      <c r="K830" s="135"/>
      <c r="L830" s="135"/>
      <c r="M830" s="135"/>
      <c r="N830" s="135"/>
      <c r="O830" s="135"/>
      <c r="P830" s="135"/>
      <c r="Q830" s="135"/>
      <c r="R830" s="135"/>
      <c r="S830" s="135"/>
      <c r="T830" s="135"/>
      <c r="U830" s="135"/>
      <c r="V830" s="135"/>
      <c r="W830" s="135"/>
      <c r="AF830" s="135"/>
      <c r="AG830" s="135"/>
      <c r="AK830" s="135"/>
      <c r="AL830" s="135"/>
      <c r="AM830" s="135"/>
      <c r="AN830" s="135"/>
    </row>
    <row r="831" spans="1:40" ht="12.75" x14ac:dyDescent="0.2">
      <c r="A831" s="135"/>
      <c r="B831" s="135"/>
      <c r="E831" s="135"/>
      <c r="G831" s="135"/>
      <c r="I831" s="135"/>
      <c r="J831" s="135"/>
      <c r="K831" s="135"/>
      <c r="L831" s="135"/>
      <c r="M831" s="135"/>
      <c r="N831" s="135"/>
      <c r="O831" s="135"/>
      <c r="P831" s="135"/>
      <c r="Q831" s="135"/>
      <c r="R831" s="135"/>
      <c r="S831" s="135"/>
      <c r="T831" s="135"/>
      <c r="U831" s="135"/>
      <c r="V831" s="135"/>
      <c r="W831" s="135"/>
      <c r="AF831" s="135"/>
      <c r="AG831" s="135"/>
      <c r="AK831" s="135"/>
      <c r="AL831" s="135"/>
      <c r="AM831" s="135"/>
      <c r="AN831" s="135"/>
    </row>
    <row r="832" spans="1:40" ht="12.75" x14ac:dyDescent="0.2">
      <c r="A832" s="135"/>
      <c r="B832" s="135"/>
      <c r="E832" s="135"/>
      <c r="G832" s="135"/>
      <c r="I832" s="135"/>
      <c r="J832" s="135"/>
      <c r="K832" s="135"/>
      <c r="L832" s="135"/>
      <c r="M832" s="135"/>
      <c r="N832" s="135"/>
      <c r="O832" s="135"/>
      <c r="P832" s="135"/>
      <c r="Q832" s="135"/>
      <c r="R832" s="135"/>
      <c r="S832" s="135"/>
      <c r="T832" s="135"/>
      <c r="U832" s="135"/>
      <c r="V832" s="135"/>
      <c r="W832" s="135"/>
      <c r="AF832" s="135"/>
      <c r="AG832" s="135"/>
      <c r="AK832" s="135"/>
      <c r="AL832" s="135"/>
      <c r="AM832" s="135"/>
      <c r="AN832" s="135"/>
    </row>
    <row r="833" spans="1:40" ht="12.75" x14ac:dyDescent="0.2">
      <c r="A833" s="135"/>
      <c r="B833" s="135"/>
      <c r="E833" s="135"/>
      <c r="G833" s="135"/>
      <c r="I833" s="135"/>
      <c r="J833" s="135"/>
      <c r="K833" s="135"/>
      <c r="L833" s="135"/>
      <c r="M833" s="135"/>
      <c r="N833" s="135"/>
      <c r="O833" s="135"/>
      <c r="P833" s="135"/>
      <c r="Q833" s="135"/>
      <c r="R833" s="135"/>
      <c r="S833" s="135"/>
      <c r="T833" s="135"/>
      <c r="U833" s="135"/>
      <c r="V833" s="135"/>
      <c r="W833" s="135"/>
      <c r="AF833" s="135"/>
      <c r="AG833" s="135"/>
      <c r="AK833" s="135"/>
      <c r="AL833" s="135"/>
      <c r="AM833" s="135"/>
      <c r="AN833" s="135"/>
    </row>
    <row r="834" spans="1:40" ht="12.75" x14ac:dyDescent="0.2">
      <c r="A834" s="135"/>
      <c r="B834" s="135"/>
      <c r="E834" s="135"/>
      <c r="G834" s="135"/>
      <c r="I834" s="135"/>
      <c r="J834" s="135"/>
      <c r="K834" s="135"/>
      <c r="L834" s="135"/>
      <c r="M834" s="135"/>
      <c r="N834" s="135"/>
      <c r="O834" s="135"/>
      <c r="P834" s="135"/>
      <c r="Q834" s="135"/>
      <c r="R834" s="135"/>
      <c r="S834" s="135"/>
      <c r="T834" s="135"/>
      <c r="U834" s="135"/>
      <c r="V834" s="135"/>
      <c r="W834" s="135"/>
      <c r="AF834" s="135"/>
      <c r="AG834" s="135"/>
      <c r="AK834" s="135"/>
      <c r="AL834" s="135"/>
      <c r="AM834" s="135"/>
      <c r="AN834" s="135"/>
    </row>
    <row r="835" spans="1:40" ht="12.75" x14ac:dyDescent="0.2">
      <c r="A835" s="135"/>
      <c r="B835" s="135"/>
      <c r="E835" s="135"/>
      <c r="G835" s="135"/>
      <c r="I835" s="135"/>
      <c r="J835" s="135"/>
      <c r="K835" s="135"/>
      <c r="L835" s="135"/>
      <c r="M835" s="135"/>
      <c r="N835" s="135"/>
      <c r="O835" s="135"/>
      <c r="P835" s="135"/>
      <c r="Q835" s="135"/>
      <c r="R835" s="135"/>
      <c r="S835" s="135"/>
      <c r="T835" s="135"/>
      <c r="U835" s="135"/>
      <c r="V835" s="135"/>
      <c r="W835" s="135"/>
      <c r="AF835" s="135"/>
      <c r="AG835" s="135"/>
      <c r="AK835" s="135"/>
      <c r="AL835" s="135"/>
      <c r="AM835" s="135"/>
      <c r="AN835" s="135"/>
    </row>
    <row r="836" spans="1:40" ht="12.75" x14ac:dyDescent="0.2">
      <c r="A836" s="135"/>
      <c r="B836" s="135"/>
      <c r="E836" s="135"/>
      <c r="G836" s="135"/>
      <c r="I836" s="135"/>
      <c r="J836" s="135"/>
      <c r="K836" s="135"/>
      <c r="L836" s="135"/>
      <c r="M836" s="135"/>
      <c r="N836" s="135"/>
      <c r="O836" s="135"/>
      <c r="P836" s="135"/>
      <c r="Q836" s="135"/>
      <c r="R836" s="135"/>
      <c r="S836" s="135"/>
      <c r="T836" s="135"/>
      <c r="U836" s="135"/>
      <c r="V836" s="135"/>
      <c r="W836" s="135"/>
      <c r="AF836" s="135"/>
      <c r="AG836" s="135"/>
      <c r="AK836" s="135"/>
      <c r="AL836" s="135"/>
      <c r="AM836" s="135"/>
      <c r="AN836" s="135"/>
    </row>
    <row r="837" spans="1:40" ht="12.75" x14ac:dyDescent="0.2">
      <c r="A837" s="135"/>
      <c r="B837" s="135"/>
      <c r="E837" s="135"/>
      <c r="G837" s="135"/>
      <c r="I837" s="135"/>
      <c r="J837" s="135"/>
      <c r="K837" s="135"/>
      <c r="L837" s="135"/>
      <c r="M837" s="135"/>
      <c r="N837" s="135"/>
      <c r="O837" s="135"/>
      <c r="P837" s="135"/>
      <c r="Q837" s="135"/>
      <c r="R837" s="135"/>
      <c r="S837" s="135"/>
      <c r="T837" s="135"/>
      <c r="U837" s="135"/>
      <c r="V837" s="135"/>
      <c r="W837" s="135"/>
      <c r="AF837" s="135"/>
      <c r="AG837" s="135"/>
      <c r="AK837" s="135"/>
      <c r="AL837" s="135"/>
      <c r="AM837" s="135"/>
      <c r="AN837" s="135"/>
    </row>
    <row r="838" spans="1:40" ht="12.75" x14ac:dyDescent="0.2">
      <c r="A838" s="135"/>
      <c r="B838" s="135"/>
      <c r="E838" s="135"/>
      <c r="G838" s="135"/>
      <c r="I838" s="135"/>
      <c r="J838" s="135"/>
      <c r="K838" s="135"/>
      <c r="L838" s="135"/>
      <c r="M838" s="135"/>
      <c r="N838" s="135"/>
      <c r="O838" s="135"/>
      <c r="P838" s="135"/>
      <c r="Q838" s="135"/>
      <c r="R838" s="135"/>
      <c r="S838" s="135"/>
      <c r="T838" s="135"/>
      <c r="U838" s="135"/>
      <c r="V838" s="135"/>
      <c r="W838" s="135"/>
      <c r="AF838" s="135"/>
      <c r="AG838" s="135"/>
      <c r="AK838" s="135"/>
      <c r="AL838" s="135"/>
      <c r="AM838" s="135"/>
      <c r="AN838" s="135"/>
    </row>
    <row r="839" spans="1:40" ht="12.75" x14ac:dyDescent="0.2">
      <c r="A839" s="135"/>
      <c r="B839" s="135"/>
      <c r="E839" s="135"/>
      <c r="G839" s="135"/>
      <c r="I839" s="135"/>
      <c r="J839" s="135"/>
      <c r="K839" s="135"/>
      <c r="L839" s="135"/>
      <c r="M839" s="135"/>
      <c r="N839" s="135"/>
      <c r="O839" s="135"/>
      <c r="P839" s="135"/>
      <c r="Q839" s="135"/>
      <c r="R839" s="135"/>
      <c r="S839" s="135"/>
      <c r="T839" s="135"/>
      <c r="U839" s="135"/>
      <c r="V839" s="135"/>
      <c r="W839" s="135"/>
      <c r="AF839" s="135"/>
      <c r="AG839" s="135"/>
      <c r="AK839" s="135"/>
      <c r="AL839" s="135"/>
      <c r="AM839" s="135"/>
      <c r="AN839" s="135"/>
    </row>
    <row r="840" spans="1:40" ht="12.75" x14ac:dyDescent="0.2">
      <c r="A840" s="135"/>
      <c r="B840" s="135"/>
      <c r="E840" s="135"/>
      <c r="G840" s="135"/>
      <c r="I840" s="135"/>
      <c r="J840" s="135"/>
      <c r="K840" s="135"/>
      <c r="L840" s="135"/>
      <c r="M840" s="135"/>
      <c r="N840" s="135"/>
      <c r="O840" s="135"/>
      <c r="P840" s="135"/>
      <c r="Q840" s="135"/>
      <c r="R840" s="135"/>
      <c r="S840" s="135"/>
      <c r="T840" s="135"/>
      <c r="U840" s="135"/>
      <c r="V840" s="135"/>
      <c r="W840" s="135"/>
      <c r="AF840" s="135"/>
      <c r="AG840" s="135"/>
      <c r="AK840" s="135"/>
      <c r="AL840" s="135"/>
      <c r="AM840" s="135"/>
      <c r="AN840" s="135"/>
    </row>
    <row r="841" spans="1:40" ht="12.75" x14ac:dyDescent="0.2">
      <c r="A841" s="135"/>
      <c r="B841" s="135"/>
      <c r="E841" s="135"/>
      <c r="G841" s="135"/>
      <c r="I841" s="135"/>
      <c r="J841" s="135"/>
      <c r="K841" s="135"/>
      <c r="L841" s="135"/>
      <c r="M841" s="135"/>
      <c r="N841" s="135"/>
      <c r="O841" s="135"/>
      <c r="P841" s="135"/>
      <c r="Q841" s="135"/>
      <c r="R841" s="135"/>
      <c r="S841" s="135"/>
      <c r="T841" s="135"/>
      <c r="U841" s="135"/>
      <c r="V841" s="135"/>
      <c r="W841" s="135"/>
      <c r="AF841" s="135"/>
      <c r="AG841" s="135"/>
      <c r="AK841" s="135"/>
      <c r="AL841" s="135"/>
      <c r="AM841" s="135"/>
      <c r="AN841" s="135"/>
    </row>
    <row r="842" spans="1:40" ht="12.75" x14ac:dyDescent="0.2">
      <c r="A842" s="135"/>
      <c r="B842" s="135"/>
      <c r="E842" s="135"/>
      <c r="G842" s="135"/>
      <c r="I842" s="135"/>
      <c r="J842" s="135"/>
      <c r="K842" s="135"/>
      <c r="L842" s="135"/>
      <c r="M842" s="135"/>
      <c r="N842" s="135"/>
      <c r="O842" s="135"/>
      <c r="P842" s="135"/>
      <c r="Q842" s="135"/>
      <c r="R842" s="135"/>
      <c r="S842" s="135"/>
      <c r="T842" s="135"/>
      <c r="U842" s="135"/>
      <c r="V842" s="135"/>
      <c r="W842" s="135"/>
      <c r="AF842" s="135"/>
      <c r="AG842" s="135"/>
      <c r="AK842" s="135"/>
      <c r="AL842" s="135"/>
      <c r="AM842" s="135"/>
      <c r="AN842" s="135"/>
    </row>
    <row r="843" spans="1:40" ht="12.75" x14ac:dyDescent="0.2">
      <c r="A843" s="135"/>
      <c r="B843" s="135"/>
      <c r="E843" s="135"/>
      <c r="G843" s="135"/>
      <c r="I843" s="135"/>
      <c r="J843" s="135"/>
      <c r="K843" s="135"/>
      <c r="L843" s="135"/>
      <c r="M843" s="135"/>
      <c r="N843" s="135"/>
      <c r="O843" s="135"/>
      <c r="P843" s="135"/>
      <c r="Q843" s="135"/>
      <c r="R843" s="135"/>
      <c r="S843" s="135"/>
      <c r="T843" s="135"/>
      <c r="U843" s="135"/>
      <c r="V843" s="135"/>
      <c r="W843" s="135"/>
      <c r="AF843" s="135"/>
      <c r="AG843" s="135"/>
      <c r="AK843" s="135"/>
      <c r="AL843" s="135"/>
      <c r="AM843" s="135"/>
      <c r="AN843" s="135"/>
    </row>
    <row r="844" spans="1:40" ht="12.75" x14ac:dyDescent="0.2">
      <c r="A844" s="135"/>
      <c r="B844" s="135"/>
      <c r="E844" s="135"/>
      <c r="G844" s="135"/>
      <c r="I844" s="135"/>
      <c r="J844" s="135"/>
      <c r="K844" s="135"/>
      <c r="L844" s="135"/>
      <c r="M844" s="135"/>
      <c r="N844" s="135"/>
      <c r="O844" s="135"/>
      <c r="P844" s="135"/>
      <c r="Q844" s="135"/>
      <c r="R844" s="135"/>
      <c r="S844" s="135"/>
      <c r="T844" s="135"/>
      <c r="U844" s="135"/>
      <c r="V844" s="135"/>
      <c r="W844" s="135"/>
      <c r="AF844" s="135"/>
      <c r="AG844" s="135"/>
      <c r="AK844" s="135"/>
      <c r="AL844" s="135"/>
      <c r="AM844" s="135"/>
      <c r="AN844" s="135"/>
    </row>
    <row r="845" spans="1:40" ht="12.75" x14ac:dyDescent="0.2">
      <c r="A845" s="135"/>
      <c r="B845" s="135"/>
      <c r="E845" s="135"/>
      <c r="G845" s="135"/>
      <c r="I845" s="135"/>
      <c r="J845" s="135"/>
      <c r="K845" s="135"/>
      <c r="L845" s="135"/>
      <c r="M845" s="135"/>
      <c r="N845" s="135"/>
      <c r="O845" s="135"/>
      <c r="P845" s="135"/>
      <c r="Q845" s="135"/>
      <c r="R845" s="135"/>
      <c r="S845" s="135"/>
      <c r="T845" s="135"/>
      <c r="U845" s="135"/>
      <c r="V845" s="135"/>
      <c r="W845" s="135"/>
      <c r="AF845" s="135"/>
      <c r="AG845" s="135"/>
      <c r="AK845" s="135"/>
      <c r="AL845" s="135"/>
      <c r="AM845" s="135"/>
      <c r="AN845" s="135"/>
    </row>
    <row r="846" spans="1:40" ht="12.75" x14ac:dyDescent="0.2">
      <c r="A846" s="135"/>
      <c r="B846" s="135"/>
      <c r="E846" s="135"/>
      <c r="G846" s="135"/>
      <c r="I846" s="135"/>
      <c r="J846" s="135"/>
      <c r="K846" s="135"/>
      <c r="L846" s="135"/>
      <c r="M846" s="135"/>
      <c r="N846" s="135"/>
      <c r="O846" s="135"/>
      <c r="P846" s="135"/>
      <c r="Q846" s="135"/>
      <c r="R846" s="135"/>
      <c r="S846" s="135"/>
      <c r="T846" s="135"/>
      <c r="U846" s="135"/>
      <c r="V846" s="135"/>
      <c r="W846" s="135"/>
      <c r="AF846" s="135"/>
      <c r="AG846" s="135"/>
      <c r="AK846" s="135"/>
      <c r="AL846" s="135"/>
      <c r="AM846" s="135"/>
      <c r="AN846" s="135"/>
    </row>
    <row r="847" spans="1:40" ht="12.75" x14ac:dyDescent="0.2">
      <c r="A847" s="135"/>
      <c r="B847" s="135"/>
      <c r="E847" s="135"/>
      <c r="G847" s="135"/>
      <c r="I847" s="135"/>
      <c r="J847" s="135"/>
      <c r="K847" s="135"/>
      <c r="L847" s="135"/>
      <c r="M847" s="135"/>
      <c r="N847" s="135"/>
      <c r="O847" s="135"/>
      <c r="P847" s="135"/>
      <c r="Q847" s="135"/>
      <c r="R847" s="135"/>
      <c r="S847" s="135"/>
      <c r="T847" s="135"/>
      <c r="U847" s="135"/>
      <c r="V847" s="135"/>
      <c r="W847" s="135"/>
      <c r="AF847" s="135"/>
      <c r="AG847" s="135"/>
      <c r="AK847" s="135"/>
      <c r="AL847" s="135"/>
      <c r="AM847" s="135"/>
      <c r="AN847" s="135"/>
    </row>
    <row r="848" spans="1:40" ht="12.75" x14ac:dyDescent="0.2">
      <c r="A848" s="135"/>
      <c r="B848" s="135"/>
      <c r="E848" s="135"/>
      <c r="G848" s="135"/>
      <c r="I848" s="135"/>
      <c r="J848" s="135"/>
      <c r="K848" s="135"/>
      <c r="L848" s="135"/>
      <c r="M848" s="135"/>
      <c r="N848" s="135"/>
      <c r="O848" s="135"/>
      <c r="P848" s="135"/>
      <c r="Q848" s="135"/>
      <c r="R848" s="135"/>
      <c r="S848" s="135"/>
      <c r="T848" s="135"/>
      <c r="U848" s="135"/>
      <c r="V848" s="135"/>
      <c r="W848" s="135"/>
      <c r="AF848" s="135"/>
      <c r="AG848" s="135"/>
      <c r="AK848" s="135"/>
      <c r="AL848" s="135"/>
      <c r="AM848" s="135"/>
      <c r="AN848" s="135"/>
    </row>
    <row r="849" spans="1:40" ht="12.75" x14ac:dyDescent="0.2">
      <c r="A849" s="135"/>
      <c r="B849" s="135"/>
      <c r="E849" s="135"/>
      <c r="G849" s="135"/>
      <c r="I849" s="135"/>
      <c r="J849" s="135"/>
      <c r="K849" s="135"/>
      <c r="L849" s="135"/>
      <c r="M849" s="135"/>
      <c r="N849" s="135"/>
      <c r="O849" s="135"/>
      <c r="P849" s="135"/>
      <c r="Q849" s="135"/>
      <c r="R849" s="135"/>
      <c r="S849" s="135"/>
      <c r="T849" s="135"/>
      <c r="U849" s="135"/>
      <c r="V849" s="135"/>
      <c r="W849" s="135"/>
      <c r="AF849" s="135"/>
      <c r="AG849" s="135"/>
      <c r="AK849" s="135"/>
      <c r="AL849" s="135"/>
      <c r="AM849" s="135"/>
      <c r="AN849" s="135"/>
    </row>
    <row r="850" spans="1:40" ht="12.75" x14ac:dyDescent="0.2">
      <c r="A850" s="135"/>
      <c r="B850" s="135"/>
      <c r="E850" s="135"/>
      <c r="G850" s="135"/>
      <c r="I850" s="135"/>
      <c r="J850" s="135"/>
      <c r="K850" s="135"/>
      <c r="L850" s="135"/>
      <c r="M850" s="135"/>
      <c r="N850" s="135"/>
      <c r="O850" s="135"/>
      <c r="P850" s="135"/>
      <c r="Q850" s="135"/>
      <c r="R850" s="135"/>
      <c r="S850" s="135"/>
      <c r="T850" s="135"/>
      <c r="U850" s="135"/>
      <c r="V850" s="135"/>
      <c r="W850" s="135"/>
      <c r="AF850" s="135"/>
      <c r="AG850" s="135"/>
      <c r="AK850" s="135"/>
      <c r="AL850" s="135"/>
      <c r="AM850" s="135"/>
      <c r="AN850" s="135"/>
    </row>
    <row r="851" spans="1:40" ht="12.75" x14ac:dyDescent="0.2">
      <c r="A851" s="135"/>
      <c r="B851" s="135"/>
      <c r="E851" s="135"/>
      <c r="G851" s="135"/>
      <c r="I851" s="135"/>
      <c r="J851" s="135"/>
      <c r="K851" s="135"/>
      <c r="L851" s="135"/>
      <c r="M851" s="135"/>
      <c r="N851" s="135"/>
      <c r="O851" s="135"/>
      <c r="P851" s="135"/>
      <c r="Q851" s="135"/>
      <c r="R851" s="135"/>
      <c r="S851" s="135"/>
      <c r="T851" s="135"/>
      <c r="U851" s="135"/>
      <c r="V851" s="135"/>
      <c r="W851" s="135"/>
      <c r="AF851" s="135"/>
      <c r="AG851" s="135"/>
      <c r="AK851" s="135"/>
      <c r="AL851" s="135"/>
      <c r="AM851" s="135"/>
      <c r="AN851" s="135"/>
    </row>
    <row r="852" spans="1:40" ht="12.75" x14ac:dyDescent="0.2">
      <c r="A852" s="135"/>
      <c r="B852" s="135"/>
      <c r="E852" s="135"/>
      <c r="G852" s="135"/>
      <c r="I852" s="135"/>
      <c r="J852" s="135"/>
      <c r="K852" s="135"/>
      <c r="L852" s="135"/>
      <c r="M852" s="135"/>
      <c r="N852" s="135"/>
      <c r="O852" s="135"/>
      <c r="P852" s="135"/>
      <c r="Q852" s="135"/>
      <c r="R852" s="135"/>
      <c r="S852" s="135"/>
      <c r="T852" s="135"/>
      <c r="U852" s="135"/>
      <c r="V852" s="135"/>
      <c r="W852" s="135"/>
      <c r="AF852" s="135"/>
      <c r="AG852" s="135"/>
      <c r="AK852" s="135"/>
      <c r="AL852" s="135"/>
      <c r="AM852" s="135"/>
      <c r="AN852" s="135"/>
    </row>
    <row r="853" spans="1:40" ht="12.75" x14ac:dyDescent="0.2">
      <c r="A853" s="135"/>
      <c r="B853" s="135"/>
      <c r="E853" s="135"/>
      <c r="G853" s="135"/>
      <c r="I853" s="135"/>
      <c r="J853" s="135"/>
      <c r="K853" s="135"/>
      <c r="L853" s="135"/>
      <c r="M853" s="135"/>
      <c r="N853" s="135"/>
      <c r="O853" s="135"/>
      <c r="P853" s="135"/>
      <c r="Q853" s="135"/>
      <c r="R853" s="135"/>
      <c r="S853" s="135"/>
      <c r="T853" s="135"/>
      <c r="U853" s="135"/>
      <c r="V853" s="135"/>
      <c r="W853" s="135"/>
      <c r="AF853" s="135"/>
      <c r="AG853" s="135"/>
      <c r="AK853" s="135"/>
      <c r="AL853" s="135"/>
      <c r="AM853" s="135"/>
      <c r="AN853" s="135"/>
    </row>
    <row r="854" spans="1:40" ht="12.75" x14ac:dyDescent="0.2">
      <c r="A854" s="135"/>
      <c r="B854" s="135"/>
      <c r="E854" s="135"/>
      <c r="G854" s="135"/>
      <c r="I854" s="135"/>
      <c r="J854" s="135"/>
      <c r="K854" s="135"/>
      <c r="L854" s="135"/>
      <c r="M854" s="135"/>
      <c r="N854" s="135"/>
      <c r="O854" s="135"/>
      <c r="P854" s="135"/>
      <c r="Q854" s="135"/>
      <c r="R854" s="135"/>
      <c r="S854" s="135"/>
      <c r="T854" s="135"/>
      <c r="U854" s="135"/>
      <c r="V854" s="135"/>
      <c r="W854" s="135"/>
      <c r="AF854" s="135"/>
      <c r="AG854" s="135"/>
      <c r="AK854" s="135"/>
      <c r="AL854" s="135"/>
      <c r="AM854" s="135"/>
      <c r="AN854" s="135"/>
    </row>
    <row r="855" spans="1:40" ht="12.75" x14ac:dyDescent="0.2">
      <c r="A855" s="135"/>
      <c r="B855" s="135"/>
      <c r="E855" s="135"/>
      <c r="G855" s="135"/>
      <c r="I855" s="135"/>
      <c r="J855" s="135"/>
      <c r="K855" s="135"/>
      <c r="L855" s="135"/>
      <c r="M855" s="135"/>
      <c r="N855" s="135"/>
      <c r="O855" s="135"/>
      <c r="P855" s="135"/>
      <c r="Q855" s="135"/>
      <c r="R855" s="135"/>
      <c r="S855" s="135"/>
      <c r="T855" s="135"/>
      <c r="U855" s="135"/>
      <c r="V855" s="135"/>
      <c r="W855" s="135"/>
      <c r="AF855" s="135"/>
      <c r="AG855" s="135"/>
      <c r="AK855" s="135"/>
      <c r="AL855" s="135"/>
      <c r="AM855" s="135"/>
      <c r="AN855" s="135"/>
    </row>
    <row r="856" spans="1:40" ht="12.75" x14ac:dyDescent="0.2">
      <c r="A856" s="135"/>
      <c r="B856" s="135"/>
      <c r="E856" s="135"/>
      <c r="G856" s="135"/>
      <c r="I856" s="135"/>
      <c r="J856" s="135"/>
      <c r="K856" s="135"/>
      <c r="L856" s="135"/>
      <c r="M856" s="135"/>
      <c r="N856" s="135"/>
      <c r="O856" s="135"/>
      <c r="P856" s="135"/>
      <c r="Q856" s="135"/>
      <c r="R856" s="135"/>
      <c r="S856" s="135"/>
      <c r="T856" s="135"/>
      <c r="U856" s="135"/>
      <c r="V856" s="135"/>
      <c r="W856" s="135"/>
      <c r="AF856" s="135"/>
      <c r="AG856" s="135"/>
      <c r="AK856" s="135"/>
      <c r="AL856" s="135"/>
      <c r="AM856" s="135"/>
      <c r="AN856" s="135"/>
    </row>
    <row r="857" spans="1:40" ht="12.75" x14ac:dyDescent="0.2">
      <c r="A857" s="135"/>
      <c r="B857" s="135"/>
      <c r="E857" s="135"/>
      <c r="G857" s="135"/>
      <c r="I857" s="135"/>
      <c r="J857" s="135"/>
      <c r="K857" s="135"/>
      <c r="L857" s="135"/>
      <c r="M857" s="135"/>
      <c r="N857" s="135"/>
      <c r="O857" s="135"/>
      <c r="P857" s="135"/>
      <c r="Q857" s="135"/>
      <c r="R857" s="135"/>
      <c r="S857" s="135"/>
      <c r="T857" s="135"/>
      <c r="U857" s="135"/>
      <c r="V857" s="135"/>
      <c r="W857" s="135"/>
      <c r="AF857" s="135"/>
      <c r="AG857" s="135"/>
      <c r="AK857" s="135"/>
      <c r="AL857" s="135"/>
      <c r="AM857" s="135"/>
      <c r="AN857" s="135"/>
    </row>
    <row r="858" spans="1:40" ht="12.75" x14ac:dyDescent="0.2">
      <c r="A858" s="135"/>
      <c r="B858" s="135"/>
      <c r="E858" s="135"/>
      <c r="G858" s="135"/>
      <c r="I858" s="135"/>
      <c r="J858" s="135"/>
      <c r="K858" s="135"/>
      <c r="L858" s="135"/>
      <c r="M858" s="135"/>
      <c r="N858" s="135"/>
      <c r="O858" s="135"/>
      <c r="P858" s="135"/>
      <c r="Q858" s="135"/>
      <c r="R858" s="135"/>
      <c r="S858" s="135"/>
      <c r="T858" s="135"/>
      <c r="U858" s="135"/>
      <c r="V858" s="135"/>
      <c r="W858" s="135"/>
      <c r="AF858" s="135"/>
      <c r="AG858" s="135"/>
      <c r="AK858" s="135"/>
      <c r="AL858" s="135"/>
      <c r="AM858" s="135"/>
      <c r="AN858" s="135"/>
    </row>
    <row r="859" spans="1:40" ht="12.75" x14ac:dyDescent="0.2">
      <c r="A859" s="135"/>
      <c r="B859" s="135"/>
      <c r="E859" s="135"/>
      <c r="G859" s="135"/>
      <c r="I859" s="135"/>
      <c r="J859" s="135"/>
      <c r="K859" s="135"/>
      <c r="L859" s="135"/>
      <c r="M859" s="135"/>
      <c r="N859" s="135"/>
      <c r="O859" s="135"/>
      <c r="P859" s="135"/>
      <c r="Q859" s="135"/>
      <c r="R859" s="135"/>
      <c r="S859" s="135"/>
      <c r="T859" s="135"/>
      <c r="U859" s="135"/>
      <c r="V859" s="135"/>
      <c r="W859" s="135"/>
      <c r="AF859" s="135"/>
      <c r="AG859" s="135"/>
      <c r="AK859" s="135"/>
      <c r="AL859" s="135"/>
      <c r="AM859" s="135"/>
      <c r="AN859" s="135"/>
    </row>
    <row r="860" spans="1:40" ht="12.75" x14ac:dyDescent="0.2">
      <c r="A860" s="135"/>
      <c r="B860" s="135"/>
      <c r="E860" s="135"/>
      <c r="G860" s="135"/>
      <c r="I860" s="135"/>
      <c r="J860" s="135"/>
      <c r="K860" s="135"/>
      <c r="L860" s="135"/>
      <c r="M860" s="135"/>
      <c r="N860" s="135"/>
      <c r="O860" s="135"/>
      <c r="P860" s="135"/>
      <c r="Q860" s="135"/>
      <c r="R860" s="135"/>
      <c r="S860" s="135"/>
      <c r="T860" s="135"/>
      <c r="U860" s="135"/>
      <c r="V860" s="135"/>
      <c r="W860" s="135"/>
      <c r="AF860" s="135"/>
      <c r="AG860" s="135"/>
      <c r="AK860" s="135"/>
      <c r="AL860" s="135"/>
      <c r="AM860" s="135"/>
      <c r="AN860" s="135"/>
    </row>
    <row r="861" spans="1:40" ht="12.75" x14ac:dyDescent="0.2">
      <c r="A861" s="135"/>
      <c r="B861" s="135"/>
      <c r="E861" s="135"/>
      <c r="G861" s="135"/>
      <c r="I861" s="135"/>
      <c r="J861" s="135"/>
      <c r="K861" s="135"/>
      <c r="L861" s="135"/>
      <c r="M861" s="135"/>
      <c r="N861" s="135"/>
      <c r="O861" s="135"/>
      <c r="P861" s="135"/>
      <c r="Q861" s="135"/>
      <c r="R861" s="135"/>
      <c r="S861" s="135"/>
      <c r="T861" s="135"/>
      <c r="U861" s="135"/>
      <c r="V861" s="135"/>
      <c r="W861" s="135"/>
      <c r="AF861" s="135"/>
      <c r="AG861" s="135"/>
      <c r="AK861" s="135"/>
      <c r="AL861" s="135"/>
      <c r="AM861" s="135"/>
      <c r="AN861" s="135"/>
    </row>
    <row r="862" spans="1:40" ht="12.75" x14ac:dyDescent="0.2">
      <c r="A862" s="135"/>
      <c r="B862" s="135"/>
      <c r="E862" s="135"/>
      <c r="G862" s="135"/>
      <c r="I862" s="135"/>
      <c r="J862" s="135"/>
      <c r="K862" s="135"/>
      <c r="L862" s="135"/>
      <c r="M862" s="135"/>
      <c r="N862" s="135"/>
      <c r="O862" s="135"/>
      <c r="P862" s="135"/>
      <c r="Q862" s="135"/>
      <c r="R862" s="135"/>
      <c r="S862" s="135"/>
      <c r="T862" s="135"/>
      <c r="U862" s="135"/>
      <c r="V862" s="135"/>
      <c r="W862" s="135"/>
      <c r="AF862" s="135"/>
      <c r="AG862" s="135"/>
      <c r="AK862" s="135"/>
      <c r="AL862" s="135"/>
      <c r="AM862" s="135"/>
      <c r="AN862" s="135"/>
    </row>
    <row r="863" spans="1:40" ht="12.75" x14ac:dyDescent="0.2">
      <c r="A863" s="135"/>
      <c r="B863" s="135"/>
      <c r="E863" s="135"/>
      <c r="G863" s="135"/>
      <c r="I863" s="135"/>
      <c r="J863" s="135"/>
      <c r="K863" s="135"/>
      <c r="L863" s="135"/>
      <c r="M863" s="135"/>
      <c r="N863" s="135"/>
      <c r="O863" s="135"/>
      <c r="P863" s="135"/>
      <c r="Q863" s="135"/>
      <c r="R863" s="135"/>
      <c r="S863" s="135"/>
      <c r="T863" s="135"/>
      <c r="U863" s="135"/>
      <c r="V863" s="135"/>
      <c r="W863" s="135"/>
      <c r="AF863" s="135"/>
      <c r="AG863" s="135"/>
      <c r="AK863" s="135"/>
      <c r="AL863" s="135"/>
      <c r="AM863" s="135"/>
      <c r="AN863" s="135"/>
    </row>
    <row r="864" spans="1:40" ht="12.75" x14ac:dyDescent="0.2">
      <c r="A864" s="135"/>
      <c r="B864" s="135"/>
      <c r="E864" s="135"/>
      <c r="G864" s="135"/>
      <c r="I864" s="135"/>
      <c r="J864" s="135"/>
      <c r="K864" s="135"/>
      <c r="L864" s="135"/>
      <c r="M864" s="135"/>
      <c r="N864" s="135"/>
      <c r="O864" s="135"/>
      <c r="P864" s="135"/>
      <c r="Q864" s="135"/>
      <c r="R864" s="135"/>
      <c r="S864" s="135"/>
      <c r="T864" s="135"/>
      <c r="U864" s="135"/>
      <c r="V864" s="135"/>
      <c r="W864" s="135"/>
      <c r="AF864" s="135"/>
      <c r="AG864" s="135"/>
      <c r="AK864" s="135"/>
      <c r="AL864" s="135"/>
      <c r="AM864" s="135"/>
      <c r="AN864" s="135"/>
    </row>
    <row r="865" spans="1:40" ht="12.75" x14ac:dyDescent="0.2">
      <c r="A865" s="135"/>
      <c r="B865" s="135"/>
      <c r="E865" s="135"/>
      <c r="G865" s="135"/>
      <c r="I865" s="135"/>
      <c r="J865" s="135"/>
      <c r="K865" s="135"/>
      <c r="L865" s="135"/>
      <c r="M865" s="135"/>
      <c r="N865" s="135"/>
      <c r="O865" s="135"/>
      <c r="P865" s="135"/>
      <c r="Q865" s="135"/>
      <c r="R865" s="135"/>
      <c r="S865" s="135"/>
      <c r="T865" s="135"/>
      <c r="U865" s="135"/>
      <c r="V865" s="135"/>
      <c r="W865" s="135"/>
      <c r="AF865" s="135"/>
      <c r="AG865" s="135"/>
      <c r="AK865" s="135"/>
      <c r="AL865" s="135"/>
      <c r="AM865" s="135"/>
      <c r="AN865" s="135"/>
    </row>
    <row r="866" spans="1:40" ht="12.75" x14ac:dyDescent="0.2">
      <c r="A866" s="135"/>
      <c r="B866" s="135"/>
      <c r="E866" s="135"/>
      <c r="G866" s="135"/>
      <c r="I866" s="135"/>
      <c r="J866" s="135"/>
      <c r="K866" s="135"/>
      <c r="L866" s="135"/>
      <c r="M866" s="135"/>
      <c r="N866" s="135"/>
      <c r="O866" s="135"/>
      <c r="P866" s="135"/>
      <c r="Q866" s="135"/>
      <c r="R866" s="135"/>
      <c r="S866" s="135"/>
      <c r="T866" s="135"/>
      <c r="U866" s="135"/>
      <c r="V866" s="135"/>
      <c r="W866" s="135"/>
      <c r="AF866" s="135"/>
      <c r="AG866" s="135"/>
      <c r="AK866" s="135"/>
      <c r="AL866" s="135"/>
      <c r="AM866" s="135"/>
      <c r="AN866" s="135"/>
    </row>
    <row r="867" spans="1:40" ht="12.75" x14ac:dyDescent="0.2">
      <c r="A867" s="135"/>
      <c r="B867" s="135"/>
      <c r="E867" s="135"/>
      <c r="G867" s="135"/>
      <c r="I867" s="135"/>
      <c r="J867" s="135"/>
      <c r="K867" s="135"/>
      <c r="L867" s="135"/>
      <c r="M867" s="135"/>
      <c r="N867" s="135"/>
      <c r="O867" s="135"/>
      <c r="P867" s="135"/>
      <c r="Q867" s="135"/>
      <c r="R867" s="135"/>
      <c r="S867" s="135"/>
      <c r="T867" s="135"/>
      <c r="U867" s="135"/>
      <c r="V867" s="135"/>
      <c r="W867" s="135"/>
      <c r="AF867" s="135"/>
      <c r="AG867" s="135"/>
      <c r="AK867" s="135"/>
      <c r="AL867" s="135"/>
      <c r="AM867" s="135"/>
      <c r="AN867" s="135"/>
    </row>
    <row r="868" spans="1:40" ht="12.75" x14ac:dyDescent="0.2">
      <c r="A868" s="135"/>
      <c r="B868" s="135"/>
      <c r="E868" s="135"/>
      <c r="G868" s="135"/>
      <c r="I868" s="135"/>
      <c r="J868" s="135"/>
      <c r="K868" s="135"/>
      <c r="L868" s="135"/>
      <c r="M868" s="135"/>
      <c r="N868" s="135"/>
      <c r="O868" s="135"/>
      <c r="P868" s="135"/>
      <c r="Q868" s="135"/>
      <c r="R868" s="135"/>
      <c r="S868" s="135"/>
      <c r="T868" s="135"/>
      <c r="U868" s="135"/>
      <c r="V868" s="135"/>
      <c r="W868" s="135"/>
      <c r="AF868" s="135"/>
      <c r="AG868" s="135"/>
      <c r="AK868" s="135"/>
      <c r="AL868" s="135"/>
      <c r="AM868" s="135"/>
      <c r="AN868" s="135"/>
    </row>
    <row r="869" spans="1:40" ht="12.75" x14ac:dyDescent="0.2">
      <c r="A869" s="135"/>
      <c r="B869" s="135"/>
      <c r="E869" s="135"/>
      <c r="G869" s="135"/>
      <c r="I869" s="135"/>
      <c r="J869" s="135"/>
      <c r="K869" s="135"/>
      <c r="L869" s="135"/>
      <c r="M869" s="135"/>
      <c r="N869" s="135"/>
      <c r="O869" s="135"/>
      <c r="P869" s="135"/>
      <c r="Q869" s="135"/>
      <c r="R869" s="135"/>
      <c r="S869" s="135"/>
      <c r="T869" s="135"/>
      <c r="U869" s="135"/>
      <c r="V869" s="135"/>
      <c r="W869" s="135"/>
      <c r="AF869" s="135"/>
      <c r="AG869" s="135"/>
      <c r="AK869" s="135"/>
      <c r="AL869" s="135"/>
      <c r="AM869" s="135"/>
      <c r="AN869" s="135"/>
    </row>
    <row r="870" spans="1:40" ht="12.75" x14ac:dyDescent="0.2">
      <c r="A870" s="135"/>
      <c r="B870" s="135"/>
      <c r="E870" s="135"/>
      <c r="G870" s="135"/>
      <c r="I870" s="135"/>
      <c r="J870" s="135"/>
      <c r="K870" s="135"/>
      <c r="L870" s="135"/>
      <c r="M870" s="135"/>
      <c r="N870" s="135"/>
      <c r="O870" s="135"/>
      <c r="P870" s="135"/>
      <c r="Q870" s="135"/>
      <c r="R870" s="135"/>
      <c r="S870" s="135"/>
      <c r="T870" s="135"/>
      <c r="U870" s="135"/>
      <c r="V870" s="135"/>
      <c r="W870" s="135"/>
      <c r="AF870" s="135"/>
      <c r="AG870" s="135"/>
      <c r="AK870" s="135"/>
      <c r="AL870" s="135"/>
      <c r="AM870" s="135"/>
      <c r="AN870" s="135"/>
    </row>
    <row r="871" spans="1:40" ht="12.75" x14ac:dyDescent="0.2">
      <c r="A871" s="135"/>
      <c r="B871" s="135"/>
      <c r="E871" s="135"/>
      <c r="G871" s="135"/>
      <c r="I871" s="135"/>
      <c r="J871" s="135"/>
      <c r="K871" s="135"/>
      <c r="L871" s="135"/>
      <c r="M871" s="135"/>
      <c r="N871" s="135"/>
      <c r="O871" s="135"/>
      <c r="P871" s="135"/>
      <c r="Q871" s="135"/>
      <c r="R871" s="135"/>
      <c r="S871" s="135"/>
      <c r="T871" s="135"/>
      <c r="U871" s="135"/>
      <c r="V871" s="135"/>
      <c r="W871" s="135"/>
      <c r="AF871" s="135"/>
      <c r="AG871" s="135"/>
      <c r="AK871" s="135"/>
      <c r="AL871" s="135"/>
      <c r="AM871" s="135"/>
      <c r="AN871" s="135"/>
    </row>
    <row r="872" spans="1:40" ht="12.75" x14ac:dyDescent="0.2">
      <c r="A872" s="135"/>
      <c r="B872" s="135"/>
      <c r="E872" s="135"/>
      <c r="G872" s="135"/>
      <c r="I872" s="135"/>
      <c r="J872" s="135"/>
      <c r="K872" s="135"/>
      <c r="L872" s="135"/>
      <c r="M872" s="135"/>
      <c r="N872" s="135"/>
      <c r="O872" s="135"/>
      <c r="P872" s="135"/>
      <c r="Q872" s="135"/>
      <c r="R872" s="135"/>
      <c r="S872" s="135"/>
      <c r="T872" s="135"/>
      <c r="U872" s="135"/>
      <c r="V872" s="135"/>
      <c r="W872" s="135"/>
      <c r="AF872" s="135"/>
      <c r="AG872" s="135"/>
      <c r="AK872" s="135"/>
      <c r="AL872" s="135"/>
      <c r="AM872" s="135"/>
      <c r="AN872" s="135"/>
    </row>
    <row r="873" spans="1:40" ht="12.75" x14ac:dyDescent="0.2">
      <c r="A873" s="135"/>
      <c r="B873" s="135"/>
      <c r="E873" s="135"/>
      <c r="G873" s="135"/>
      <c r="I873" s="135"/>
      <c r="J873" s="135"/>
      <c r="K873" s="135"/>
      <c r="L873" s="135"/>
      <c r="M873" s="135"/>
      <c r="N873" s="135"/>
      <c r="O873" s="135"/>
      <c r="P873" s="135"/>
      <c r="Q873" s="135"/>
      <c r="R873" s="135"/>
      <c r="S873" s="135"/>
      <c r="T873" s="135"/>
      <c r="U873" s="135"/>
      <c r="V873" s="135"/>
      <c r="W873" s="135"/>
      <c r="AF873" s="135"/>
      <c r="AG873" s="135"/>
      <c r="AK873" s="135"/>
      <c r="AL873" s="135"/>
      <c r="AM873" s="135"/>
      <c r="AN873" s="135"/>
    </row>
    <row r="874" spans="1:40" ht="12.75" x14ac:dyDescent="0.2">
      <c r="A874" s="135"/>
      <c r="B874" s="135"/>
      <c r="E874" s="135"/>
      <c r="G874" s="135"/>
      <c r="I874" s="135"/>
      <c r="J874" s="135"/>
      <c r="K874" s="135"/>
      <c r="L874" s="135"/>
      <c r="M874" s="135"/>
      <c r="N874" s="135"/>
      <c r="O874" s="135"/>
      <c r="P874" s="135"/>
      <c r="Q874" s="135"/>
      <c r="R874" s="135"/>
      <c r="S874" s="135"/>
      <c r="T874" s="135"/>
      <c r="U874" s="135"/>
      <c r="V874" s="135"/>
      <c r="W874" s="135"/>
      <c r="AF874" s="135"/>
      <c r="AG874" s="135"/>
      <c r="AK874" s="135"/>
      <c r="AL874" s="135"/>
      <c r="AM874" s="135"/>
      <c r="AN874" s="135"/>
    </row>
    <row r="875" spans="1:40" ht="12.75" x14ac:dyDescent="0.2">
      <c r="A875" s="135"/>
      <c r="B875" s="135"/>
      <c r="E875" s="135"/>
      <c r="G875" s="135"/>
      <c r="I875" s="135"/>
      <c r="J875" s="135"/>
      <c r="K875" s="135"/>
      <c r="L875" s="135"/>
      <c r="M875" s="135"/>
      <c r="N875" s="135"/>
      <c r="O875" s="135"/>
      <c r="P875" s="135"/>
      <c r="Q875" s="135"/>
      <c r="R875" s="135"/>
      <c r="S875" s="135"/>
      <c r="T875" s="135"/>
      <c r="U875" s="135"/>
      <c r="V875" s="135"/>
      <c r="W875" s="135"/>
      <c r="AF875" s="135"/>
      <c r="AG875" s="135"/>
      <c r="AK875" s="135"/>
      <c r="AL875" s="135"/>
      <c r="AM875" s="135"/>
      <c r="AN875" s="135"/>
    </row>
    <row r="876" spans="1:40" ht="12.75" x14ac:dyDescent="0.2">
      <c r="A876" s="135"/>
      <c r="B876" s="135"/>
      <c r="E876" s="135"/>
      <c r="G876" s="135"/>
      <c r="I876" s="135"/>
      <c r="J876" s="135"/>
      <c r="K876" s="135"/>
      <c r="L876" s="135"/>
      <c r="M876" s="135"/>
      <c r="N876" s="135"/>
      <c r="O876" s="135"/>
      <c r="P876" s="135"/>
      <c r="Q876" s="135"/>
      <c r="R876" s="135"/>
      <c r="S876" s="135"/>
      <c r="T876" s="135"/>
      <c r="U876" s="135"/>
      <c r="V876" s="135"/>
      <c r="W876" s="135"/>
      <c r="AF876" s="135"/>
      <c r="AG876" s="135"/>
      <c r="AK876" s="135"/>
      <c r="AL876" s="135"/>
      <c r="AM876" s="135"/>
      <c r="AN876" s="135"/>
    </row>
    <row r="877" spans="1:40" ht="12.75" x14ac:dyDescent="0.2">
      <c r="A877" s="135"/>
      <c r="B877" s="135"/>
      <c r="E877" s="135"/>
      <c r="G877" s="135"/>
      <c r="I877" s="135"/>
      <c r="J877" s="135"/>
      <c r="K877" s="135"/>
      <c r="L877" s="135"/>
      <c r="M877" s="135"/>
      <c r="N877" s="135"/>
      <c r="O877" s="135"/>
      <c r="P877" s="135"/>
      <c r="Q877" s="135"/>
      <c r="R877" s="135"/>
      <c r="S877" s="135"/>
      <c r="T877" s="135"/>
      <c r="U877" s="135"/>
      <c r="V877" s="135"/>
      <c r="W877" s="135"/>
      <c r="AF877" s="135"/>
      <c r="AG877" s="135"/>
      <c r="AK877" s="135"/>
      <c r="AL877" s="135"/>
      <c r="AM877" s="135"/>
      <c r="AN877" s="135"/>
    </row>
    <row r="878" spans="1:40" ht="12.75" x14ac:dyDescent="0.2">
      <c r="A878" s="135"/>
      <c r="B878" s="135"/>
      <c r="E878" s="135"/>
      <c r="G878" s="135"/>
      <c r="I878" s="135"/>
      <c r="J878" s="135"/>
      <c r="K878" s="135"/>
      <c r="L878" s="135"/>
      <c r="M878" s="135"/>
      <c r="N878" s="135"/>
      <c r="O878" s="135"/>
      <c r="P878" s="135"/>
      <c r="Q878" s="135"/>
      <c r="R878" s="135"/>
      <c r="S878" s="135"/>
      <c r="T878" s="135"/>
      <c r="U878" s="135"/>
      <c r="V878" s="135"/>
      <c r="W878" s="135"/>
      <c r="AF878" s="135"/>
      <c r="AG878" s="135"/>
      <c r="AK878" s="135"/>
      <c r="AL878" s="135"/>
      <c r="AM878" s="135"/>
      <c r="AN878" s="135"/>
    </row>
    <row r="879" spans="1:40" ht="12.75" x14ac:dyDescent="0.2">
      <c r="A879" s="135"/>
      <c r="B879" s="135"/>
      <c r="E879" s="135"/>
      <c r="G879" s="135"/>
      <c r="I879" s="135"/>
      <c r="J879" s="135"/>
      <c r="K879" s="135"/>
      <c r="L879" s="135"/>
      <c r="M879" s="135"/>
      <c r="N879" s="135"/>
      <c r="O879" s="135"/>
      <c r="P879" s="135"/>
      <c r="Q879" s="135"/>
      <c r="R879" s="135"/>
      <c r="S879" s="135"/>
      <c r="T879" s="135"/>
      <c r="U879" s="135"/>
      <c r="V879" s="135"/>
      <c r="W879" s="135"/>
      <c r="AF879" s="135"/>
      <c r="AG879" s="135"/>
      <c r="AK879" s="135"/>
      <c r="AL879" s="135"/>
      <c r="AM879" s="135"/>
      <c r="AN879" s="135"/>
    </row>
    <row r="880" spans="1:40" ht="12.75" x14ac:dyDescent="0.2">
      <c r="A880" s="135"/>
      <c r="B880" s="135"/>
      <c r="E880" s="135"/>
      <c r="G880" s="135"/>
      <c r="I880" s="135"/>
      <c r="J880" s="135"/>
      <c r="K880" s="135"/>
      <c r="L880" s="135"/>
      <c r="M880" s="135"/>
      <c r="N880" s="135"/>
      <c r="O880" s="135"/>
      <c r="P880" s="135"/>
      <c r="Q880" s="135"/>
      <c r="R880" s="135"/>
      <c r="S880" s="135"/>
      <c r="T880" s="135"/>
      <c r="U880" s="135"/>
      <c r="V880" s="135"/>
      <c r="W880" s="135"/>
      <c r="AF880" s="135"/>
      <c r="AG880" s="135"/>
      <c r="AK880" s="135"/>
      <c r="AL880" s="135"/>
      <c r="AM880" s="135"/>
      <c r="AN880" s="135"/>
    </row>
    <row r="881" spans="1:40" ht="12.75" x14ac:dyDescent="0.2">
      <c r="A881" s="135"/>
      <c r="B881" s="135"/>
      <c r="E881" s="135"/>
      <c r="G881" s="135"/>
      <c r="I881" s="135"/>
      <c r="J881" s="135"/>
      <c r="K881" s="135"/>
      <c r="L881" s="135"/>
      <c r="M881" s="135"/>
      <c r="N881" s="135"/>
      <c r="O881" s="135"/>
      <c r="P881" s="135"/>
      <c r="Q881" s="135"/>
      <c r="R881" s="135"/>
      <c r="S881" s="135"/>
      <c r="T881" s="135"/>
      <c r="U881" s="135"/>
      <c r="V881" s="135"/>
      <c r="W881" s="135"/>
      <c r="AF881" s="135"/>
      <c r="AG881" s="135"/>
      <c r="AK881" s="135"/>
      <c r="AL881" s="135"/>
      <c r="AM881" s="135"/>
      <c r="AN881" s="135"/>
    </row>
    <row r="882" spans="1:40" ht="12.75" x14ac:dyDescent="0.2">
      <c r="A882" s="135"/>
      <c r="B882" s="135"/>
      <c r="E882" s="135"/>
      <c r="G882" s="135"/>
      <c r="I882" s="135"/>
      <c r="J882" s="135"/>
      <c r="K882" s="135"/>
      <c r="L882" s="135"/>
      <c r="M882" s="135"/>
      <c r="N882" s="135"/>
      <c r="O882" s="135"/>
      <c r="P882" s="135"/>
      <c r="Q882" s="135"/>
      <c r="R882" s="135"/>
      <c r="S882" s="135"/>
      <c r="T882" s="135"/>
      <c r="U882" s="135"/>
      <c r="V882" s="135"/>
      <c r="W882" s="135"/>
      <c r="AF882" s="135"/>
      <c r="AG882" s="135"/>
      <c r="AK882" s="135"/>
      <c r="AL882" s="135"/>
      <c r="AM882" s="135"/>
      <c r="AN882" s="135"/>
    </row>
    <row r="883" spans="1:40" ht="12.75" x14ac:dyDescent="0.2">
      <c r="A883" s="135"/>
      <c r="B883" s="135"/>
      <c r="E883" s="135"/>
      <c r="G883" s="135"/>
      <c r="I883" s="135"/>
      <c r="J883" s="135"/>
      <c r="K883" s="135"/>
      <c r="L883" s="135"/>
      <c r="M883" s="135"/>
      <c r="N883" s="135"/>
      <c r="O883" s="135"/>
      <c r="P883" s="135"/>
      <c r="Q883" s="135"/>
      <c r="R883" s="135"/>
      <c r="S883" s="135"/>
      <c r="T883" s="135"/>
      <c r="U883" s="135"/>
      <c r="V883" s="135"/>
      <c r="W883" s="135"/>
      <c r="AF883" s="135"/>
      <c r="AG883" s="135"/>
      <c r="AK883" s="135"/>
      <c r="AL883" s="135"/>
      <c r="AM883" s="135"/>
      <c r="AN883" s="135"/>
    </row>
    <row r="884" spans="1:40" ht="12.75" x14ac:dyDescent="0.2">
      <c r="A884" s="135"/>
      <c r="B884" s="135"/>
      <c r="E884" s="135"/>
      <c r="G884" s="135"/>
      <c r="I884" s="135"/>
      <c r="J884" s="135"/>
      <c r="K884" s="135"/>
      <c r="L884" s="135"/>
      <c r="M884" s="135"/>
      <c r="N884" s="135"/>
      <c r="O884" s="135"/>
      <c r="P884" s="135"/>
      <c r="Q884" s="135"/>
      <c r="R884" s="135"/>
      <c r="S884" s="135"/>
      <c r="T884" s="135"/>
      <c r="U884" s="135"/>
      <c r="V884" s="135"/>
      <c r="W884" s="135"/>
      <c r="AF884" s="135"/>
      <c r="AG884" s="135"/>
      <c r="AK884" s="135"/>
      <c r="AL884" s="135"/>
      <c r="AM884" s="135"/>
      <c r="AN884" s="135"/>
    </row>
    <row r="885" spans="1:40" ht="12.75" x14ac:dyDescent="0.2">
      <c r="A885" s="135"/>
      <c r="B885" s="135"/>
      <c r="E885" s="135"/>
      <c r="G885" s="135"/>
      <c r="I885" s="135"/>
      <c r="J885" s="135"/>
      <c r="K885" s="135"/>
      <c r="L885" s="135"/>
      <c r="M885" s="135"/>
      <c r="N885" s="135"/>
      <c r="O885" s="135"/>
      <c r="P885" s="135"/>
      <c r="Q885" s="135"/>
      <c r="R885" s="135"/>
      <c r="S885" s="135"/>
      <c r="T885" s="135"/>
      <c r="U885" s="135"/>
      <c r="V885" s="135"/>
      <c r="W885" s="135"/>
      <c r="AF885" s="135"/>
      <c r="AG885" s="135"/>
      <c r="AK885" s="135"/>
      <c r="AL885" s="135"/>
      <c r="AM885" s="135"/>
      <c r="AN885" s="135"/>
    </row>
    <row r="886" spans="1:40" ht="12.75" x14ac:dyDescent="0.2">
      <c r="A886" s="135"/>
      <c r="B886" s="135"/>
      <c r="E886" s="135"/>
      <c r="G886" s="135"/>
      <c r="I886" s="135"/>
      <c r="J886" s="135"/>
      <c r="K886" s="135"/>
      <c r="L886" s="135"/>
      <c r="M886" s="135"/>
      <c r="N886" s="135"/>
      <c r="O886" s="135"/>
      <c r="P886" s="135"/>
      <c r="Q886" s="135"/>
      <c r="R886" s="135"/>
      <c r="S886" s="135"/>
      <c r="T886" s="135"/>
      <c r="U886" s="135"/>
      <c r="V886" s="135"/>
      <c r="W886" s="135"/>
      <c r="AF886" s="135"/>
      <c r="AG886" s="135"/>
      <c r="AK886" s="135"/>
      <c r="AL886" s="135"/>
      <c r="AM886" s="135"/>
      <c r="AN886" s="135"/>
    </row>
    <row r="887" spans="1:40" ht="12.75" x14ac:dyDescent="0.2">
      <c r="A887" s="135"/>
      <c r="B887" s="135"/>
      <c r="E887" s="135"/>
      <c r="G887" s="135"/>
      <c r="I887" s="135"/>
      <c r="J887" s="135"/>
      <c r="K887" s="135"/>
      <c r="L887" s="135"/>
      <c r="M887" s="135"/>
      <c r="N887" s="135"/>
      <c r="O887" s="135"/>
      <c r="P887" s="135"/>
      <c r="Q887" s="135"/>
      <c r="R887" s="135"/>
      <c r="S887" s="135"/>
      <c r="T887" s="135"/>
      <c r="U887" s="135"/>
      <c r="V887" s="135"/>
      <c r="W887" s="135"/>
      <c r="AF887" s="135"/>
      <c r="AG887" s="135"/>
      <c r="AK887" s="135"/>
      <c r="AL887" s="135"/>
      <c r="AM887" s="135"/>
      <c r="AN887" s="135"/>
    </row>
    <row r="888" spans="1:40" ht="12.75" x14ac:dyDescent="0.2">
      <c r="A888" s="135"/>
      <c r="B888" s="135"/>
      <c r="E888" s="135"/>
      <c r="G888" s="135"/>
      <c r="I888" s="135"/>
      <c r="J888" s="135"/>
      <c r="K888" s="135"/>
      <c r="L888" s="135"/>
      <c r="M888" s="135"/>
      <c r="N888" s="135"/>
      <c r="O888" s="135"/>
      <c r="P888" s="135"/>
      <c r="Q888" s="135"/>
      <c r="R888" s="135"/>
      <c r="S888" s="135"/>
      <c r="T888" s="135"/>
      <c r="U888" s="135"/>
      <c r="V888" s="135"/>
      <c r="W888" s="135"/>
      <c r="AF888" s="135"/>
      <c r="AG888" s="135"/>
      <c r="AK888" s="135"/>
      <c r="AL888" s="135"/>
      <c r="AM888" s="135"/>
      <c r="AN888" s="135"/>
    </row>
    <row r="889" spans="1:40" ht="12.75" x14ac:dyDescent="0.2">
      <c r="A889" s="135"/>
      <c r="B889" s="135"/>
      <c r="E889" s="135"/>
      <c r="G889" s="135"/>
      <c r="I889" s="135"/>
      <c r="J889" s="135"/>
      <c r="K889" s="135"/>
      <c r="L889" s="135"/>
      <c r="M889" s="135"/>
      <c r="N889" s="135"/>
      <c r="O889" s="135"/>
      <c r="P889" s="135"/>
      <c r="Q889" s="135"/>
      <c r="R889" s="135"/>
      <c r="S889" s="135"/>
      <c r="T889" s="135"/>
      <c r="U889" s="135"/>
      <c r="V889" s="135"/>
      <c r="W889" s="135"/>
      <c r="AF889" s="135"/>
      <c r="AG889" s="135"/>
      <c r="AK889" s="135"/>
      <c r="AL889" s="135"/>
      <c r="AM889" s="135"/>
      <c r="AN889" s="135"/>
    </row>
    <row r="890" spans="1:40" ht="12.75" x14ac:dyDescent="0.2">
      <c r="A890" s="135"/>
      <c r="B890" s="135"/>
      <c r="E890" s="135"/>
      <c r="G890" s="135"/>
      <c r="I890" s="135"/>
      <c r="J890" s="135"/>
      <c r="K890" s="135"/>
      <c r="L890" s="135"/>
      <c r="M890" s="135"/>
      <c r="N890" s="135"/>
      <c r="O890" s="135"/>
      <c r="P890" s="135"/>
      <c r="Q890" s="135"/>
      <c r="R890" s="135"/>
      <c r="S890" s="135"/>
      <c r="T890" s="135"/>
      <c r="U890" s="135"/>
      <c r="V890" s="135"/>
      <c r="W890" s="135"/>
      <c r="AF890" s="135"/>
      <c r="AG890" s="135"/>
      <c r="AK890" s="135"/>
      <c r="AL890" s="135"/>
      <c r="AM890" s="135"/>
      <c r="AN890" s="135"/>
    </row>
    <row r="891" spans="1:40" ht="12.75" x14ac:dyDescent="0.2">
      <c r="A891" s="135"/>
      <c r="B891" s="135"/>
      <c r="E891" s="135"/>
      <c r="G891" s="135"/>
      <c r="I891" s="135"/>
      <c r="J891" s="135"/>
      <c r="K891" s="135"/>
      <c r="L891" s="135"/>
      <c r="M891" s="135"/>
      <c r="N891" s="135"/>
      <c r="O891" s="135"/>
      <c r="P891" s="135"/>
      <c r="Q891" s="135"/>
      <c r="R891" s="135"/>
      <c r="S891" s="135"/>
      <c r="T891" s="135"/>
      <c r="U891" s="135"/>
      <c r="V891" s="135"/>
      <c r="W891" s="135"/>
      <c r="AF891" s="135"/>
      <c r="AG891" s="135"/>
      <c r="AK891" s="135"/>
      <c r="AL891" s="135"/>
      <c r="AM891" s="135"/>
      <c r="AN891" s="135"/>
    </row>
    <row r="892" spans="1:40" ht="12.75" x14ac:dyDescent="0.2">
      <c r="A892" s="135"/>
      <c r="B892" s="135"/>
      <c r="E892" s="135"/>
      <c r="G892" s="135"/>
      <c r="I892" s="135"/>
      <c r="J892" s="135"/>
      <c r="K892" s="135"/>
      <c r="L892" s="135"/>
      <c r="M892" s="135"/>
      <c r="N892" s="135"/>
      <c r="O892" s="135"/>
      <c r="P892" s="135"/>
      <c r="Q892" s="135"/>
      <c r="R892" s="135"/>
      <c r="S892" s="135"/>
      <c r="T892" s="135"/>
      <c r="U892" s="135"/>
      <c r="V892" s="135"/>
      <c r="W892" s="135"/>
      <c r="AF892" s="135"/>
      <c r="AG892" s="135"/>
      <c r="AK892" s="135"/>
      <c r="AL892" s="135"/>
      <c r="AM892" s="135"/>
      <c r="AN892" s="135"/>
    </row>
    <row r="893" spans="1:40" ht="12.75" x14ac:dyDescent="0.2">
      <c r="A893" s="135"/>
      <c r="B893" s="135"/>
      <c r="E893" s="135"/>
      <c r="G893" s="135"/>
      <c r="I893" s="135"/>
      <c r="J893" s="135"/>
      <c r="K893" s="135"/>
      <c r="L893" s="135"/>
      <c r="M893" s="135"/>
      <c r="N893" s="135"/>
      <c r="O893" s="135"/>
      <c r="P893" s="135"/>
      <c r="Q893" s="135"/>
      <c r="R893" s="135"/>
      <c r="S893" s="135"/>
      <c r="T893" s="135"/>
      <c r="U893" s="135"/>
      <c r="V893" s="135"/>
      <c r="W893" s="135"/>
      <c r="AF893" s="135"/>
      <c r="AG893" s="135"/>
      <c r="AK893" s="135"/>
      <c r="AL893" s="135"/>
      <c r="AM893" s="135"/>
      <c r="AN893" s="135"/>
    </row>
    <row r="894" spans="1:40" ht="12.75" x14ac:dyDescent="0.2">
      <c r="A894" s="135"/>
      <c r="B894" s="135"/>
      <c r="E894" s="135"/>
      <c r="G894" s="135"/>
      <c r="I894" s="135"/>
      <c r="J894" s="135"/>
      <c r="K894" s="135"/>
      <c r="L894" s="135"/>
      <c r="M894" s="135"/>
      <c r="N894" s="135"/>
      <c r="O894" s="135"/>
      <c r="P894" s="135"/>
      <c r="Q894" s="135"/>
      <c r="R894" s="135"/>
      <c r="S894" s="135"/>
      <c r="T894" s="135"/>
      <c r="U894" s="135"/>
      <c r="V894" s="135"/>
      <c r="W894" s="135"/>
      <c r="AF894" s="135"/>
      <c r="AG894" s="135"/>
      <c r="AK894" s="135"/>
      <c r="AL894" s="135"/>
      <c r="AM894" s="135"/>
      <c r="AN894" s="135"/>
    </row>
    <row r="895" spans="1:40" ht="12.75" x14ac:dyDescent="0.2">
      <c r="A895" s="135"/>
      <c r="B895" s="135"/>
      <c r="E895" s="135"/>
      <c r="G895" s="135"/>
      <c r="I895" s="135"/>
      <c r="J895" s="135"/>
      <c r="K895" s="135"/>
      <c r="L895" s="135"/>
      <c r="M895" s="135"/>
      <c r="N895" s="135"/>
      <c r="O895" s="135"/>
      <c r="P895" s="135"/>
      <c r="Q895" s="135"/>
      <c r="R895" s="135"/>
      <c r="S895" s="135"/>
      <c r="T895" s="135"/>
      <c r="U895" s="135"/>
      <c r="V895" s="135"/>
      <c r="W895" s="135"/>
      <c r="AF895" s="135"/>
      <c r="AG895" s="135"/>
      <c r="AK895" s="135"/>
      <c r="AL895" s="135"/>
      <c r="AM895" s="135"/>
      <c r="AN895" s="135"/>
    </row>
    <row r="896" spans="1:40" ht="12.75" x14ac:dyDescent="0.2">
      <c r="A896" s="135"/>
      <c r="B896" s="135"/>
      <c r="E896" s="135"/>
      <c r="G896" s="135"/>
      <c r="I896" s="135"/>
      <c r="J896" s="135"/>
      <c r="K896" s="135"/>
      <c r="L896" s="135"/>
      <c r="M896" s="135"/>
      <c r="N896" s="135"/>
      <c r="O896" s="135"/>
      <c r="P896" s="135"/>
      <c r="Q896" s="135"/>
      <c r="R896" s="135"/>
      <c r="S896" s="135"/>
      <c r="T896" s="135"/>
      <c r="U896" s="135"/>
      <c r="V896" s="135"/>
      <c r="W896" s="135"/>
      <c r="AF896" s="135"/>
      <c r="AG896" s="135"/>
      <c r="AK896" s="135"/>
      <c r="AL896" s="135"/>
      <c r="AM896" s="135"/>
      <c r="AN896" s="135"/>
    </row>
    <row r="897" spans="1:40" ht="12.75" x14ac:dyDescent="0.2">
      <c r="A897" s="135"/>
      <c r="B897" s="135"/>
      <c r="E897" s="135"/>
      <c r="G897" s="135"/>
      <c r="I897" s="135"/>
      <c r="J897" s="135"/>
      <c r="K897" s="135"/>
      <c r="L897" s="135"/>
      <c r="M897" s="135"/>
      <c r="N897" s="135"/>
      <c r="O897" s="135"/>
      <c r="P897" s="135"/>
      <c r="Q897" s="135"/>
      <c r="R897" s="135"/>
      <c r="S897" s="135"/>
      <c r="T897" s="135"/>
      <c r="U897" s="135"/>
      <c r="V897" s="135"/>
      <c r="W897" s="135"/>
      <c r="AF897" s="135"/>
      <c r="AG897" s="135"/>
      <c r="AK897" s="135"/>
      <c r="AL897" s="135"/>
      <c r="AM897" s="135"/>
      <c r="AN897" s="135"/>
    </row>
    <row r="898" spans="1:40" ht="12.75" x14ac:dyDescent="0.2">
      <c r="A898" s="135"/>
      <c r="B898" s="135"/>
      <c r="E898" s="135"/>
      <c r="G898" s="135"/>
      <c r="I898" s="135"/>
      <c r="J898" s="135"/>
      <c r="K898" s="135"/>
      <c r="L898" s="135"/>
      <c r="M898" s="135"/>
      <c r="N898" s="135"/>
      <c r="O898" s="135"/>
      <c r="P898" s="135"/>
      <c r="Q898" s="135"/>
      <c r="R898" s="135"/>
      <c r="S898" s="135"/>
      <c r="T898" s="135"/>
      <c r="U898" s="135"/>
      <c r="V898" s="135"/>
      <c r="W898" s="135"/>
      <c r="AF898" s="135"/>
      <c r="AG898" s="135"/>
      <c r="AK898" s="135"/>
      <c r="AL898" s="135"/>
      <c r="AM898" s="135"/>
      <c r="AN898" s="135"/>
    </row>
    <row r="899" spans="1:40" ht="12.75" x14ac:dyDescent="0.2">
      <c r="A899" s="135"/>
      <c r="B899" s="135"/>
      <c r="E899" s="135"/>
      <c r="G899" s="135"/>
      <c r="I899" s="135"/>
      <c r="J899" s="135"/>
      <c r="K899" s="135"/>
      <c r="L899" s="135"/>
      <c r="M899" s="135"/>
      <c r="N899" s="135"/>
      <c r="O899" s="135"/>
      <c r="P899" s="135"/>
      <c r="Q899" s="135"/>
      <c r="R899" s="135"/>
      <c r="S899" s="135"/>
      <c r="T899" s="135"/>
      <c r="U899" s="135"/>
      <c r="V899" s="135"/>
      <c r="W899" s="135"/>
      <c r="AF899" s="135"/>
      <c r="AG899" s="135"/>
      <c r="AK899" s="135"/>
      <c r="AL899" s="135"/>
      <c r="AM899" s="135"/>
      <c r="AN899" s="135"/>
    </row>
    <row r="900" spans="1:40" ht="12.75" x14ac:dyDescent="0.2">
      <c r="A900" s="135"/>
      <c r="B900" s="135"/>
      <c r="E900" s="135"/>
      <c r="G900" s="135"/>
      <c r="I900" s="135"/>
      <c r="J900" s="135"/>
      <c r="K900" s="135"/>
      <c r="L900" s="135"/>
      <c r="M900" s="135"/>
      <c r="N900" s="135"/>
      <c r="O900" s="135"/>
      <c r="P900" s="135"/>
      <c r="Q900" s="135"/>
      <c r="R900" s="135"/>
      <c r="S900" s="135"/>
      <c r="T900" s="135"/>
      <c r="U900" s="135"/>
      <c r="V900" s="135"/>
      <c r="W900" s="135"/>
      <c r="AF900" s="135"/>
      <c r="AG900" s="135"/>
      <c r="AK900" s="135"/>
      <c r="AL900" s="135"/>
      <c r="AM900" s="135"/>
      <c r="AN900" s="135"/>
    </row>
    <row r="901" spans="1:40" ht="12.75" x14ac:dyDescent="0.2">
      <c r="A901" s="135"/>
      <c r="B901" s="135"/>
      <c r="E901" s="135"/>
      <c r="G901" s="135"/>
      <c r="I901" s="135"/>
      <c r="J901" s="135"/>
      <c r="K901" s="135"/>
      <c r="L901" s="135"/>
      <c r="M901" s="135"/>
      <c r="N901" s="135"/>
      <c r="O901" s="135"/>
      <c r="P901" s="135"/>
      <c r="Q901" s="135"/>
      <c r="R901" s="135"/>
      <c r="S901" s="135"/>
      <c r="T901" s="135"/>
      <c r="U901" s="135"/>
      <c r="V901" s="135"/>
      <c r="W901" s="135"/>
      <c r="AF901" s="135"/>
      <c r="AG901" s="135"/>
      <c r="AK901" s="135"/>
      <c r="AL901" s="135"/>
      <c r="AM901" s="135"/>
      <c r="AN901" s="135"/>
    </row>
    <row r="902" spans="1:40" ht="12.75" x14ac:dyDescent="0.2">
      <c r="A902" s="135"/>
      <c r="B902" s="135"/>
      <c r="E902" s="135"/>
      <c r="G902" s="135"/>
      <c r="I902" s="135"/>
      <c r="J902" s="135"/>
      <c r="K902" s="135"/>
      <c r="L902" s="135"/>
      <c r="M902" s="135"/>
      <c r="N902" s="135"/>
      <c r="O902" s="135"/>
      <c r="P902" s="135"/>
      <c r="Q902" s="135"/>
      <c r="R902" s="135"/>
      <c r="S902" s="135"/>
      <c r="T902" s="135"/>
      <c r="U902" s="135"/>
      <c r="V902" s="135"/>
      <c r="W902" s="135"/>
      <c r="AF902" s="135"/>
      <c r="AG902" s="135"/>
      <c r="AK902" s="135"/>
      <c r="AL902" s="135"/>
      <c r="AM902" s="135"/>
      <c r="AN902" s="135"/>
    </row>
    <row r="903" spans="1:40" ht="12.75" x14ac:dyDescent="0.2">
      <c r="A903" s="135"/>
      <c r="B903" s="135"/>
      <c r="E903" s="135"/>
      <c r="G903" s="135"/>
      <c r="I903" s="135"/>
      <c r="J903" s="135"/>
      <c r="K903" s="135"/>
      <c r="L903" s="135"/>
      <c r="M903" s="135"/>
      <c r="N903" s="135"/>
      <c r="O903" s="135"/>
      <c r="P903" s="135"/>
      <c r="Q903" s="135"/>
      <c r="R903" s="135"/>
      <c r="S903" s="135"/>
      <c r="T903" s="135"/>
      <c r="U903" s="135"/>
      <c r="V903" s="135"/>
      <c r="W903" s="135"/>
      <c r="AF903" s="135"/>
      <c r="AG903" s="135"/>
      <c r="AK903" s="135"/>
      <c r="AL903" s="135"/>
      <c r="AM903" s="135"/>
      <c r="AN903" s="135"/>
    </row>
    <row r="904" spans="1:40" ht="12.75" x14ac:dyDescent="0.2">
      <c r="A904" s="135"/>
      <c r="B904" s="135"/>
      <c r="E904" s="135"/>
      <c r="G904" s="135"/>
      <c r="I904" s="135"/>
      <c r="J904" s="135"/>
      <c r="K904" s="135"/>
      <c r="L904" s="135"/>
      <c r="M904" s="135"/>
      <c r="N904" s="135"/>
      <c r="O904" s="135"/>
      <c r="P904" s="135"/>
      <c r="Q904" s="135"/>
      <c r="R904" s="135"/>
      <c r="S904" s="135"/>
      <c r="T904" s="135"/>
      <c r="U904" s="135"/>
      <c r="V904" s="135"/>
      <c r="W904" s="135"/>
      <c r="AF904" s="135"/>
      <c r="AG904" s="135"/>
      <c r="AK904" s="135"/>
      <c r="AL904" s="135"/>
      <c r="AM904" s="135"/>
      <c r="AN904" s="135"/>
    </row>
    <row r="905" spans="1:40" ht="12.75" x14ac:dyDescent="0.2">
      <c r="A905" s="135"/>
      <c r="B905" s="135"/>
      <c r="E905" s="135"/>
      <c r="G905" s="135"/>
      <c r="I905" s="135"/>
      <c r="J905" s="135"/>
      <c r="K905" s="135"/>
      <c r="L905" s="135"/>
      <c r="M905" s="135"/>
      <c r="N905" s="135"/>
      <c r="O905" s="135"/>
      <c r="P905" s="135"/>
      <c r="Q905" s="135"/>
      <c r="R905" s="135"/>
      <c r="S905" s="135"/>
      <c r="T905" s="135"/>
      <c r="U905" s="135"/>
      <c r="V905" s="135"/>
      <c r="W905" s="135"/>
      <c r="AF905" s="135"/>
      <c r="AG905" s="135"/>
      <c r="AK905" s="135"/>
      <c r="AL905" s="135"/>
      <c r="AM905" s="135"/>
      <c r="AN905" s="135"/>
    </row>
    <row r="906" spans="1:40" ht="12.75" x14ac:dyDescent="0.2">
      <c r="A906" s="135"/>
      <c r="B906" s="135"/>
      <c r="E906" s="135"/>
      <c r="G906" s="135"/>
      <c r="I906" s="135"/>
      <c r="J906" s="135"/>
      <c r="K906" s="135"/>
      <c r="L906" s="135"/>
      <c r="M906" s="135"/>
      <c r="N906" s="135"/>
      <c r="O906" s="135"/>
      <c r="P906" s="135"/>
      <c r="Q906" s="135"/>
      <c r="R906" s="135"/>
      <c r="S906" s="135"/>
      <c r="T906" s="135"/>
      <c r="U906" s="135"/>
      <c r="V906" s="135"/>
      <c r="W906" s="135"/>
      <c r="AF906" s="135"/>
      <c r="AG906" s="135"/>
      <c r="AK906" s="135"/>
      <c r="AL906" s="135"/>
      <c r="AM906" s="135"/>
      <c r="AN906" s="135"/>
    </row>
    <row r="907" spans="1:40" ht="12.75" x14ac:dyDescent="0.2">
      <c r="A907" s="135"/>
      <c r="B907" s="135"/>
      <c r="E907" s="135"/>
      <c r="G907" s="135"/>
      <c r="I907" s="135"/>
      <c r="J907" s="135"/>
      <c r="K907" s="135"/>
      <c r="L907" s="135"/>
      <c r="M907" s="135"/>
      <c r="N907" s="135"/>
      <c r="O907" s="135"/>
      <c r="P907" s="135"/>
      <c r="Q907" s="135"/>
      <c r="R907" s="135"/>
      <c r="S907" s="135"/>
      <c r="T907" s="135"/>
      <c r="U907" s="135"/>
      <c r="V907" s="135"/>
      <c r="W907" s="135"/>
      <c r="AF907" s="135"/>
      <c r="AG907" s="135"/>
      <c r="AK907" s="135"/>
      <c r="AL907" s="135"/>
      <c r="AM907" s="135"/>
      <c r="AN907" s="135"/>
    </row>
    <row r="908" spans="1:40" ht="12.75" x14ac:dyDescent="0.2">
      <c r="A908" s="135"/>
      <c r="B908" s="135"/>
      <c r="E908" s="135"/>
      <c r="G908" s="135"/>
      <c r="I908" s="135"/>
      <c r="J908" s="135"/>
      <c r="K908" s="135"/>
      <c r="L908" s="135"/>
      <c r="M908" s="135"/>
      <c r="N908" s="135"/>
      <c r="O908" s="135"/>
      <c r="P908" s="135"/>
      <c r="Q908" s="135"/>
      <c r="R908" s="135"/>
      <c r="S908" s="135"/>
      <c r="T908" s="135"/>
      <c r="U908" s="135"/>
      <c r="V908" s="135"/>
      <c r="W908" s="135"/>
      <c r="AF908" s="135"/>
      <c r="AG908" s="135"/>
      <c r="AK908" s="135"/>
      <c r="AL908" s="135"/>
      <c r="AM908" s="135"/>
      <c r="AN908" s="135"/>
    </row>
    <row r="909" spans="1:40" ht="12.75" x14ac:dyDescent="0.2">
      <c r="A909" s="135"/>
      <c r="B909" s="135"/>
      <c r="E909" s="135"/>
      <c r="G909" s="135"/>
      <c r="I909" s="135"/>
      <c r="J909" s="135"/>
      <c r="K909" s="135"/>
      <c r="L909" s="135"/>
      <c r="M909" s="135"/>
      <c r="N909" s="135"/>
      <c r="O909" s="135"/>
      <c r="P909" s="135"/>
      <c r="Q909" s="135"/>
      <c r="R909" s="135"/>
      <c r="S909" s="135"/>
      <c r="T909" s="135"/>
      <c r="U909" s="135"/>
      <c r="V909" s="135"/>
      <c r="W909" s="135"/>
      <c r="AF909" s="135"/>
      <c r="AG909" s="135"/>
      <c r="AK909" s="135"/>
      <c r="AL909" s="135"/>
      <c r="AM909" s="135"/>
      <c r="AN909" s="135"/>
    </row>
    <row r="910" spans="1:40" ht="12.75" x14ac:dyDescent="0.2">
      <c r="A910" s="135"/>
      <c r="B910" s="135"/>
      <c r="E910" s="135"/>
      <c r="G910" s="135"/>
      <c r="I910" s="135"/>
      <c r="J910" s="135"/>
      <c r="K910" s="135"/>
      <c r="L910" s="135"/>
      <c r="M910" s="135"/>
      <c r="N910" s="135"/>
      <c r="O910" s="135"/>
      <c r="P910" s="135"/>
      <c r="Q910" s="135"/>
      <c r="R910" s="135"/>
      <c r="S910" s="135"/>
      <c r="T910" s="135"/>
      <c r="U910" s="135"/>
      <c r="V910" s="135"/>
      <c r="W910" s="135"/>
      <c r="AF910" s="135"/>
      <c r="AG910" s="135"/>
      <c r="AK910" s="135"/>
      <c r="AL910" s="135"/>
      <c r="AM910" s="135"/>
      <c r="AN910" s="135"/>
    </row>
    <row r="911" spans="1:40" ht="12.75" x14ac:dyDescent="0.2">
      <c r="A911" s="135"/>
      <c r="B911" s="135"/>
      <c r="E911" s="135"/>
      <c r="G911" s="135"/>
      <c r="I911" s="135"/>
      <c r="J911" s="135"/>
      <c r="K911" s="135"/>
      <c r="L911" s="135"/>
      <c r="M911" s="135"/>
      <c r="N911" s="135"/>
      <c r="O911" s="135"/>
      <c r="P911" s="135"/>
      <c r="Q911" s="135"/>
      <c r="R911" s="135"/>
      <c r="S911" s="135"/>
      <c r="T911" s="135"/>
      <c r="U911" s="135"/>
      <c r="V911" s="135"/>
      <c r="W911" s="135"/>
      <c r="AF911" s="135"/>
      <c r="AG911" s="135"/>
      <c r="AK911" s="135"/>
      <c r="AL911" s="135"/>
      <c r="AM911" s="135"/>
      <c r="AN911" s="135"/>
    </row>
    <row r="912" spans="1:40" ht="12.75" x14ac:dyDescent="0.2">
      <c r="A912" s="135"/>
      <c r="B912" s="135"/>
      <c r="E912" s="135"/>
      <c r="G912" s="135"/>
      <c r="I912" s="135"/>
      <c r="J912" s="135"/>
      <c r="K912" s="135"/>
      <c r="L912" s="135"/>
      <c r="M912" s="135"/>
      <c r="N912" s="135"/>
      <c r="O912" s="135"/>
      <c r="P912" s="135"/>
      <c r="Q912" s="135"/>
      <c r="R912" s="135"/>
      <c r="S912" s="135"/>
      <c r="T912" s="135"/>
      <c r="U912" s="135"/>
      <c r="V912" s="135"/>
      <c r="W912" s="135"/>
      <c r="AF912" s="135"/>
      <c r="AG912" s="135"/>
      <c r="AK912" s="135"/>
      <c r="AL912" s="135"/>
      <c r="AM912" s="135"/>
      <c r="AN912" s="135"/>
    </row>
    <row r="913" spans="1:40" ht="12.75" x14ac:dyDescent="0.2">
      <c r="A913" s="135"/>
      <c r="B913" s="135"/>
      <c r="E913" s="135"/>
      <c r="G913" s="135"/>
      <c r="I913" s="135"/>
      <c r="J913" s="135"/>
      <c r="K913" s="135"/>
      <c r="L913" s="135"/>
      <c r="M913" s="135"/>
      <c r="N913" s="135"/>
      <c r="O913" s="135"/>
      <c r="P913" s="135"/>
      <c r="Q913" s="135"/>
      <c r="R913" s="135"/>
      <c r="S913" s="135"/>
      <c r="T913" s="135"/>
      <c r="U913" s="135"/>
      <c r="V913" s="135"/>
      <c r="W913" s="135"/>
      <c r="AF913" s="135"/>
      <c r="AG913" s="135"/>
      <c r="AK913" s="135"/>
      <c r="AL913" s="135"/>
      <c r="AM913" s="135"/>
      <c r="AN913" s="135"/>
    </row>
    <row r="914" spans="1:40" ht="12.75" x14ac:dyDescent="0.2">
      <c r="A914" s="135"/>
      <c r="B914" s="135"/>
      <c r="E914" s="135"/>
      <c r="G914" s="135"/>
      <c r="I914" s="135"/>
      <c r="J914" s="135"/>
      <c r="K914" s="135"/>
      <c r="L914" s="135"/>
      <c r="M914" s="135"/>
      <c r="N914" s="135"/>
      <c r="O914" s="135"/>
      <c r="P914" s="135"/>
      <c r="Q914" s="135"/>
      <c r="R914" s="135"/>
      <c r="S914" s="135"/>
      <c r="T914" s="135"/>
      <c r="U914" s="135"/>
      <c r="V914" s="135"/>
      <c r="W914" s="135"/>
      <c r="AF914" s="135"/>
      <c r="AG914" s="135"/>
      <c r="AK914" s="135"/>
      <c r="AL914" s="135"/>
      <c r="AM914" s="135"/>
      <c r="AN914" s="135"/>
    </row>
    <row r="915" spans="1:40" ht="12.75" x14ac:dyDescent="0.2">
      <c r="A915" s="135"/>
      <c r="B915" s="135"/>
      <c r="E915" s="135"/>
      <c r="G915" s="135"/>
      <c r="I915" s="135"/>
      <c r="J915" s="135"/>
      <c r="K915" s="135"/>
      <c r="L915" s="135"/>
      <c r="M915" s="135"/>
      <c r="N915" s="135"/>
      <c r="O915" s="135"/>
      <c r="P915" s="135"/>
      <c r="Q915" s="135"/>
      <c r="R915" s="135"/>
      <c r="S915" s="135"/>
      <c r="T915" s="135"/>
      <c r="U915" s="135"/>
      <c r="V915" s="135"/>
      <c r="W915" s="135"/>
      <c r="AF915" s="135"/>
      <c r="AG915" s="135"/>
      <c r="AK915" s="135"/>
      <c r="AL915" s="135"/>
      <c r="AM915" s="135"/>
      <c r="AN915" s="135"/>
    </row>
    <row r="916" spans="1:40" ht="12.75" x14ac:dyDescent="0.2">
      <c r="A916" s="135"/>
      <c r="B916" s="135"/>
      <c r="E916" s="135"/>
      <c r="G916" s="135"/>
      <c r="I916" s="135"/>
      <c r="J916" s="135"/>
      <c r="K916" s="135"/>
      <c r="L916" s="135"/>
      <c r="M916" s="135"/>
      <c r="N916" s="135"/>
      <c r="O916" s="135"/>
      <c r="P916" s="135"/>
      <c r="Q916" s="135"/>
      <c r="R916" s="135"/>
      <c r="S916" s="135"/>
      <c r="T916" s="135"/>
      <c r="U916" s="135"/>
      <c r="V916" s="135"/>
      <c r="W916" s="135"/>
      <c r="AF916" s="135"/>
      <c r="AG916" s="135"/>
      <c r="AK916" s="135"/>
      <c r="AL916" s="135"/>
      <c r="AM916" s="135"/>
      <c r="AN916" s="135"/>
    </row>
    <row r="917" spans="1:40" ht="12.75" x14ac:dyDescent="0.2">
      <c r="A917" s="135"/>
      <c r="B917" s="135"/>
      <c r="E917" s="135"/>
      <c r="G917" s="135"/>
      <c r="I917" s="135"/>
      <c r="J917" s="135"/>
      <c r="K917" s="135"/>
      <c r="L917" s="135"/>
      <c r="M917" s="135"/>
      <c r="N917" s="135"/>
      <c r="O917" s="135"/>
      <c r="P917" s="135"/>
      <c r="Q917" s="135"/>
      <c r="R917" s="135"/>
      <c r="S917" s="135"/>
      <c r="T917" s="135"/>
      <c r="U917" s="135"/>
      <c r="V917" s="135"/>
      <c r="W917" s="135"/>
      <c r="AF917" s="135"/>
      <c r="AG917" s="135"/>
      <c r="AK917" s="135"/>
      <c r="AL917" s="135"/>
      <c r="AM917" s="135"/>
      <c r="AN917" s="135"/>
    </row>
    <row r="918" spans="1:40" ht="12.75" x14ac:dyDescent="0.2">
      <c r="A918" s="135"/>
      <c r="B918" s="135"/>
      <c r="E918" s="135"/>
      <c r="G918" s="135"/>
      <c r="I918" s="135"/>
      <c r="J918" s="135"/>
      <c r="K918" s="135"/>
      <c r="L918" s="135"/>
      <c r="M918" s="135"/>
      <c r="N918" s="135"/>
      <c r="O918" s="135"/>
      <c r="P918" s="135"/>
      <c r="Q918" s="135"/>
      <c r="R918" s="135"/>
      <c r="S918" s="135"/>
      <c r="T918" s="135"/>
      <c r="U918" s="135"/>
      <c r="V918" s="135"/>
      <c r="W918" s="135"/>
      <c r="AF918" s="135"/>
      <c r="AG918" s="135"/>
      <c r="AK918" s="135"/>
      <c r="AL918" s="135"/>
      <c r="AM918" s="135"/>
      <c r="AN918" s="135"/>
    </row>
    <row r="919" spans="1:40" ht="12.75" x14ac:dyDescent="0.2">
      <c r="A919" s="135"/>
      <c r="B919" s="135"/>
      <c r="E919" s="135"/>
      <c r="G919" s="135"/>
      <c r="I919" s="135"/>
      <c r="J919" s="135"/>
      <c r="K919" s="135"/>
      <c r="L919" s="135"/>
      <c r="M919" s="135"/>
      <c r="N919" s="135"/>
      <c r="O919" s="135"/>
      <c r="P919" s="135"/>
      <c r="Q919" s="135"/>
      <c r="R919" s="135"/>
      <c r="S919" s="135"/>
      <c r="T919" s="135"/>
      <c r="U919" s="135"/>
      <c r="V919" s="135"/>
      <c r="W919" s="135"/>
      <c r="AF919" s="135"/>
      <c r="AG919" s="135"/>
      <c r="AK919" s="135"/>
      <c r="AL919" s="135"/>
      <c r="AM919" s="135"/>
      <c r="AN919" s="135"/>
    </row>
    <row r="920" spans="1:40" ht="12.75" x14ac:dyDescent="0.2">
      <c r="A920" s="135"/>
      <c r="B920" s="135"/>
      <c r="E920" s="135"/>
      <c r="G920" s="135"/>
      <c r="I920" s="135"/>
      <c r="J920" s="135"/>
      <c r="K920" s="135"/>
      <c r="L920" s="135"/>
      <c r="M920" s="135"/>
      <c r="N920" s="135"/>
      <c r="O920" s="135"/>
      <c r="P920" s="135"/>
      <c r="Q920" s="135"/>
      <c r="R920" s="135"/>
      <c r="S920" s="135"/>
      <c r="T920" s="135"/>
      <c r="U920" s="135"/>
      <c r="V920" s="135"/>
      <c r="W920" s="135"/>
      <c r="AF920" s="135"/>
      <c r="AG920" s="135"/>
      <c r="AK920" s="135"/>
      <c r="AL920" s="135"/>
      <c r="AM920" s="135"/>
      <c r="AN920" s="135"/>
    </row>
    <row r="921" spans="1:40" ht="12.75" x14ac:dyDescent="0.2">
      <c r="A921" s="135"/>
      <c r="B921" s="135"/>
      <c r="E921" s="135"/>
      <c r="G921" s="135"/>
      <c r="I921" s="135"/>
      <c r="J921" s="135"/>
      <c r="K921" s="135"/>
      <c r="L921" s="135"/>
      <c r="M921" s="135"/>
      <c r="N921" s="135"/>
      <c r="O921" s="135"/>
      <c r="P921" s="135"/>
      <c r="Q921" s="135"/>
      <c r="R921" s="135"/>
      <c r="S921" s="135"/>
      <c r="T921" s="135"/>
      <c r="U921" s="135"/>
      <c r="V921" s="135"/>
      <c r="W921" s="135"/>
      <c r="AF921" s="135"/>
      <c r="AG921" s="135"/>
      <c r="AK921" s="135"/>
      <c r="AL921" s="135"/>
      <c r="AM921" s="135"/>
      <c r="AN921" s="135"/>
    </row>
    <row r="922" spans="1:40" ht="12.75" x14ac:dyDescent="0.2">
      <c r="A922" s="135"/>
      <c r="B922" s="135"/>
      <c r="E922" s="135"/>
      <c r="G922" s="135"/>
      <c r="I922" s="135"/>
      <c r="J922" s="135"/>
      <c r="K922" s="135"/>
      <c r="L922" s="135"/>
      <c r="M922" s="135"/>
      <c r="N922" s="135"/>
      <c r="O922" s="135"/>
      <c r="P922" s="135"/>
      <c r="Q922" s="135"/>
      <c r="R922" s="135"/>
      <c r="S922" s="135"/>
      <c r="T922" s="135"/>
      <c r="U922" s="135"/>
      <c r="V922" s="135"/>
      <c r="W922" s="135"/>
      <c r="AF922" s="135"/>
      <c r="AG922" s="135"/>
      <c r="AK922" s="135"/>
      <c r="AL922" s="135"/>
      <c r="AM922" s="135"/>
      <c r="AN922" s="135"/>
    </row>
    <row r="923" spans="1:40" ht="12.75" x14ac:dyDescent="0.2">
      <c r="A923" s="135"/>
      <c r="B923" s="135"/>
      <c r="E923" s="135"/>
      <c r="G923" s="135"/>
      <c r="I923" s="135"/>
      <c r="J923" s="135"/>
      <c r="K923" s="135"/>
      <c r="L923" s="135"/>
      <c r="M923" s="135"/>
      <c r="N923" s="135"/>
      <c r="O923" s="135"/>
      <c r="P923" s="135"/>
      <c r="Q923" s="135"/>
      <c r="R923" s="135"/>
      <c r="S923" s="135"/>
      <c r="T923" s="135"/>
      <c r="U923" s="135"/>
      <c r="V923" s="135"/>
      <c r="W923" s="135"/>
      <c r="AF923" s="135"/>
      <c r="AG923" s="135"/>
      <c r="AK923" s="135"/>
      <c r="AL923" s="135"/>
      <c r="AM923" s="135"/>
      <c r="AN923" s="135"/>
    </row>
    <row r="924" spans="1:40" ht="12.75" x14ac:dyDescent="0.2">
      <c r="A924" s="135"/>
      <c r="B924" s="135"/>
      <c r="E924" s="135"/>
      <c r="G924" s="135"/>
      <c r="I924" s="135"/>
      <c r="J924" s="135"/>
      <c r="K924" s="135"/>
      <c r="L924" s="135"/>
      <c r="M924" s="135"/>
      <c r="N924" s="135"/>
      <c r="O924" s="135"/>
      <c r="P924" s="135"/>
      <c r="Q924" s="135"/>
      <c r="R924" s="135"/>
      <c r="S924" s="135"/>
      <c r="T924" s="135"/>
      <c r="U924" s="135"/>
      <c r="V924" s="135"/>
      <c r="W924" s="135"/>
      <c r="AF924" s="135"/>
      <c r="AG924" s="135"/>
      <c r="AK924" s="135"/>
      <c r="AL924" s="135"/>
      <c r="AM924" s="135"/>
      <c r="AN924" s="135"/>
    </row>
    <row r="925" spans="1:40" ht="12.75" x14ac:dyDescent="0.2">
      <c r="A925" s="135"/>
      <c r="B925" s="135"/>
      <c r="E925" s="135"/>
      <c r="G925" s="135"/>
      <c r="I925" s="135"/>
      <c r="J925" s="135"/>
      <c r="K925" s="135"/>
      <c r="L925" s="135"/>
      <c r="M925" s="135"/>
      <c r="N925" s="135"/>
      <c r="O925" s="135"/>
      <c r="P925" s="135"/>
      <c r="Q925" s="135"/>
      <c r="R925" s="135"/>
      <c r="S925" s="135"/>
      <c r="T925" s="135"/>
      <c r="U925" s="135"/>
      <c r="V925" s="135"/>
      <c r="W925" s="135"/>
      <c r="AF925" s="135"/>
      <c r="AG925" s="135"/>
      <c r="AK925" s="135"/>
      <c r="AL925" s="135"/>
      <c r="AM925" s="135"/>
      <c r="AN925" s="135"/>
    </row>
    <row r="926" spans="1:40" ht="12.75" x14ac:dyDescent="0.2">
      <c r="A926" s="135"/>
      <c r="B926" s="135"/>
      <c r="E926" s="135"/>
      <c r="G926" s="135"/>
      <c r="I926" s="135"/>
      <c r="J926" s="135"/>
      <c r="K926" s="135"/>
      <c r="L926" s="135"/>
      <c r="M926" s="135"/>
      <c r="N926" s="135"/>
      <c r="O926" s="135"/>
      <c r="P926" s="135"/>
      <c r="Q926" s="135"/>
      <c r="R926" s="135"/>
      <c r="S926" s="135"/>
      <c r="T926" s="135"/>
      <c r="U926" s="135"/>
      <c r="V926" s="135"/>
      <c r="W926" s="135"/>
      <c r="AF926" s="135"/>
      <c r="AG926" s="135"/>
      <c r="AK926" s="135"/>
      <c r="AL926" s="135"/>
      <c r="AM926" s="135"/>
      <c r="AN926" s="135"/>
    </row>
    <row r="927" spans="1:40" ht="12.75" x14ac:dyDescent="0.2">
      <c r="A927" s="135"/>
      <c r="B927" s="135"/>
      <c r="E927" s="135"/>
      <c r="G927" s="135"/>
      <c r="I927" s="135"/>
      <c r="J927" s="135"/>
      <c r="K927" s="135"/>
      <c r="L927" s="135"/>
      <c r="M927" s="135"/>
      <c r="N927" s="135"/>
      <c r="O927" s="135"/>
      <c r="P927" s="135"/>
      <c r="Q927" s="135"/>
      <c r="R927" s="135"/>
      <c r="S927" s="135"/>
      <c r="T927" s="135"/>
      <c r="U927" s="135"/>
      <c r="V927" s="135"/>
      <c r="W927" s="135"/>
      <c r="AF927" s="135"/>
      <c r="AG927" s="135"/>
      <c r="AK927" s="135"/>
      <c r="AL927" s="135"/>
      <c r="AM927" s="135"/>
      <c r="AN927" s="135"/>
    </row>
    <row r="928" spans="1:40" ht="12.75" x14ac:dyDescent="0.2">
      <c r="A928" s="135"/>
      <c r="B928" s="135"/>
      <c r="E928" s="135"/>
      <c r="G928" s="135"/>
      <c r="I928" s="135"/>
      <c r="J928" s="135"/>
      <c r="K928" s="135"/>
      <c r="L928" s="135"/>
      <c r="M928" s="135"/>
      <c r="N928" s="135"/>
      <c r="O928" s="135"/>
      <c r="P928" s="135"/>
      <c r="Q928" s="135"/>
      <c r="R928" s="135"/>
      <c r="S928" s="135"/>
      <c r="T928" s="135"/>
      <c r="U928" s="135"/>
      <c r="V928" s="135"/>
      <c r="W928" s="135"/>
      <c r="AF928" s="135"/>
      <c r="AG928" s="135"/>
      <c r="AK928" s="135"/>
      <c r="AL928" s="135"/>
      <c r="AM928" s="135"/>
      <c r="AN928" s="135"/>
    </row>
    <row r="929" spans="1:40" ht="12.75" x14ac:dyDescent="0.2">
      <c r="A929" s="135"/>
      <c r="B929" s="135"/>
      <c r="E929" s="135"/>
      <c r="G929" s="135"/>
      <c r="I929" s="135"/>
      <c r="J929" s="135"/>
      <c r="K929" s="135"/>
      <c r="L929" s="135"/>
      <c r="M929" s="135"/>
      <c r="N929" s="135"/>
      <c r="O929" s="135"/>
      <c r="P929" s="135"/>
      <c r="Q929" s="135"/>
      <c r="R929" s="135"/>
      <c r="S929" s="135"/>
      <c r="T929" s="135"/>
      <c r="U929" s="135"/>
      <c r="V929" s="135"/>
      <c r="W929" s="135"/>
      <c r="AF929" s="135"/>
      <c r="AG929" s="135"/>
      <c r="AK929" s="135"/>
      <c r="AL929" s="135"/>
      <c r="AM929" s="135"/>
      <c r="AN929" s="135"/>
    </row>
    <row r="930" spans="1:40" ht="12.75" x14ac:dyDescent="0.2">
      <c r="A930" s="135"/>
      <c r="B930" s="135"/>
      <c r="E930" s="135"/>
      <c r="G930" s="135"/>
      <c r="I930" s="135"/>
      <c r="J930" s="135"/>
      <c r="K930" s="135"/>
      <c r="L930" s="135"/>
      <c r="M930" s="135"/>
      <c r="N930" s="135"/>
      <c r="O930" s="135"/>
      <c r="P930" s="135"/>
      <c r="Q930" s="135"/>
      <c r="R930" s="135"/>
      <c r="S930" s="135"/>
      <c r="T930" s="135"/>
      <c r="U930" s="135"/>
      <c r="V930" s="135"/>
      <c r="W930" s="135"/>
      <c r="AF930" s="135"/>
      <c r="AG930" s="135"/>
      <c r="AK930" s="135"/>
      <c r="AL930" s="135"/>
      <c r="AM930" s="135"/>
      <c r="AN930" s="135"/>
    </row>
    <row r="931" spans="1:40" ht="12.75" x14ac:dyDescent="0.2">
      <c r="A931" s="135"/>
      <c r="B931" s="135"/>
      <c r="E931" s="135"/>
      <c r="G931" s="135"/>
      <c r="I931" s="135"/>
      <c r="J931" s="135"/>
      <c r="K931" s="135"/>
      <c r="L931" s="135"/>
      <c r="M931" s="135"/>
      <c r="N931" s="135"/>
      <c r="O931" s="135"/>
      <c r="P931" s="135"/>
      <c r="Q931" s="135"/>
      <c r="R931" s="135"/>
      <c r="S931" s="135"/>
      <c r="T931" s="135"/>
      <c r="U931" s="135"/>
      <c r="V931" s="135"/>
      <c r="W931" s="135"/>
      <c r="AF931" s="135"/>
      <c r="AG931" s="135"/>
      <c r="AK931" s="135"/>
      <c r="AL931" s="135"/>
      <c r="AM931" s="135"/>
      <c r="AN931" s="135"/>
    </row>
    <row r="932" spans="1:40" ht="12.75" x14ac:dyDescent="0.2">
      <c r="A932" s="135"/>
      <c r="B932" s="135"/>
      <c r="E932" s="135"/>
      <c r="G932" s="135"/>
      <c r="I932" s="135"/>
      <c r="J932" s="135"/>
      <c r="K932" s="135"/>
      <c r="L932" s="135"/>
      <c r="M932" s="135"/>
      <c r="N932" s="135"/>
      <c r="O932" s="135"/>
      <c r="P932" s="135"/>
      <c r="Q932" s="135"/>
      <c r="R932" s="135"/>
      <c r="S932" s="135"/>
      <c r="T932" s="135"/>
      <c r="U932" s="135"/>
      <c r="V932" s="135"/>
      <c r="W932" s="135"/>
      <c r="AF932" s="135"/>
      <c r="AG932" s="135"/>
      <c r="AK932" s="135"/>
      <c r="AL932" s="135"/>
      <c r="AM932" s="135"/>
      <c r="AN932" s="135"/>
    </row>
    <row r="933" spans="1:40" ht="12.75" x14ac:dyDescent="0.2">
      <c r="A933" s="135"/>
      <c r="B933" s="135"/>
      <c r="E933" s="135"/>
      <c r="G933" s="135"/>
      <c r="I933" s="135"/>
      <c r="J933" s="135"/>
      <c r="K933" s="135"/>
      <c r="L933" s="135"/>
      <c r="M933" s="135"/>
      <c r="N933" s="135"/>
      <c r="O933" s="135"/>
      <c r="P933" s="135"/>
      <c r="Q933" s="135"/>
      <c r="R933" s="135"/>
      <c r="S933" s="135"/>
      <c r="T933" s="135"/>
      <c r="U933" s="135"/>
      <c r="V933" s="135"/>
      <c r="W933" s="135"/>
      <c r="AF933" s="135"/>
      <c r="AG933" s="135"/>
      <c r="AK933" s="135"/>
      <c r="AL933" s="135"/>
      <c r="AM933" s="135"/>
      <c r="AN933" s="135"/>
    </row>
    <row r="934" spans="1:40" ht="12.75" x14ac:dyDescent="0.2">
      <c r="A934" s="135"/>
      <c r="B934" s="135"/>
      <c r="E934" s="135"/>
      <c r="G934" s="135"/>
      <c r="I934" s="135"/>
      <c r="J934" s="135"/>
      <c r="K934" s="135"/>
      <c r="L934" s="135"/>
      <c r="M934" s="135"/>
      <c r="N934" s="135"/>
      <c r="O934" s="135"/>
      <c r="P934" s="135"/>
      <c r="Q934" s="135"/>
      <c r="R934" s="135"/>
      <c r="S934" s="135"/>
      <c r="T934" s="135"/>
      <c r="U934" s="135"/>
      <c r="V934" s="135"/>
      <c r="W934" s="135"/>
      <c r="AF934" s="135"/>
      <c r="AG934" s="135"/>
      <c r="AK934" s="135"/>
      <c r="AL934" s="135"/>
      <c r="AM934" s="135"/>
      <c r="AN934" s="135"/>
    </row>
    <row r="935" spans="1:40" ht="12.75" x14ac:dyDescent="0.2">
      <c r="A935" s="135"/>
      <c r="B935" s="135"/>
      <c r="E935" s="135"/>
      <c r="G935" s="135"/>
      <c r="I935" s="135"/>
      <c r="J935" s="135"/>
      <c r="K935" s="135"/>
      <c r="L935" s="135"/>
      <c r="M935" s="135"/>
      <c r="N935" s="135"/>
      <c r="O935" s="135"/>
      <c r="P935" s="135"/>
      <c r="Q935" s="135"/>
      <c r="R935" s="135"/>
      <c r="S935" s="135"/>
      <c r="T935" s="135"/>
      <c r="U935" s="135"/>
      <c r="V935" s="135"/>
      <c r="W935" s="135"/>
      <c r="AF935" s="135"/>
      <c r="AG935" s="135"/>
      <c r="AK935" s="135"/>
      <c r="AL935" s="135"/>
      <c r="AM935" s="135"/>
      <c r="AN935" s="135"/>
    </row>
    <row r="936" spans="1:40" ht="12.75" x14ac:dyDescent="0.2">
      <c r="A936" s="135"/>
      <c r="B936" s="135"/>
      <c r="E936" s="135"/>
      <c r="G936" s="135"/>
      <c r="I936" s="135"/>
      <c r="J936" s="135"/>
      <c r="K936" s="135"/>
      <c r="L936" s="135"/>
      <c r="M936" s="135"/>
      <c r="N936" s="135"/>
      <c r="O936" s="135"/>
      <c r="P936" s="135"/>
      <c r="Q936" s="135"/>
      <c r="R936" s="135"/>
      <c r="S936" s="135"/>
      <c r="T936" s="135"/>
      <c r="U936" s="135"/>
      <c r="V936" s="135"/>
      <c r="W936" s="135"/>
      <c r="AF936" s="135"/>
      <c r="AG936" s="135"/>
      <c r="AK936" s="135"/>
      <c r="AL936" s="135"/>
      <c r="AM936" s="135"/>
      <c r="AN936" s="135"/>
    </row>
    <row r="937" spans="1:40" ht="12.75" x14ac:dyDescent="0.2">
      <c r="A937" s="135"/>
      <c r="B937" s="135"/>
      <c r="E937" s="135"/>
      <c r="G937" s="135"/>
      <c r="I937" s="135"/>
      <c r="J937" s="135"/>
      <c r="K937" s="135"/>
      <c r="L937" s="135"/>
      <c r="M937" s="135"/>
      <c r="N937" s="135"/>
      <c r="O937" s="135"/>
      <c r="P937" s="135"/>
      <c r="Q937" s="135"/>
      <c r="R937" s="135"/>
      <c r="S937" s="135"/>
      <c r="T937" s="135"/>
      <c r="U937" s="135"/>
      <c r="V937" s="135"/>
      <c r="W937" s="135"/>
      <c r="AF937" s="135"/>
      <c r="AG937" s="135"/>
      <c r="AK937" s="135"/>
      <c r="AL937" s="135"/>
      <c r="AM937" s="135"/>
      <c r="AN937" s="135"/>
    </row>
    <row r="938" spans="1:40" ht="12.75" x14ac:dyDescent="0.2">
      <c r="A938" s="135"/>
      <c r="B938" s="135"/>
      <c r="E938" s="135"/>
      <c r="G938" s="135"/>
      <c r="I938" s="135"/>
      <c r="J938" s="135"/>
      <c r="K938" s="135"/>
      <c r="L938" s="135"/>
      <c r="M938" s="135"/>
      <c r="N938" s="135"/>
      <c r="O938" s="135"/>
      <c r="P938" s="135"/>
      <c r="Q938" s="135"/>
      <c r="R938" s="135"/>
      <c r="S938" s="135"/>
      <c r="T938" s="135"/>
      <c r="U938" s="135"/>
      <c r="V938" s="135"/>
      <c r="W938" s="135"/>
      <c r="AF938" s="135"/>
      <c r="AG938" s="135"/>
      <c r="AK938" s="135"/>
      <c r="AL938" s="135"/>
      <c r="AM938" s="135"/>
      <c r="AN938" s="135"/>
    </row>
    <row r="939" spans="1:40" ht="12.75" x14ac:dyDescent="0.2">
      <c r="A939" s="135"/>
      <c r="B939" s="135"/>
      <c r="E939" s="135"/>
      <c r="G939" s="135"/>
      <c r="I939" s="135"/>
      <c r="J939" s="135"/>
      <c r="K939" s="135"/>
      <c r="L939" s="135"/>
      <c r="M939" s="135"/>
      <c r="N939" s="135"/>
      <c r="O939" s="135"/>
      <c r="P939" s="135"/>
      <c r="Q939" s="135"/>
      <c r="R939" s="135"/>
      <c r="S939" s="135"/>
      <c r="T939" s="135"/>
      <c r="U939" s="135"/>
      <c r="V939" s="135"/>
      <c r="W939" s="135"/>
      <c r="AF939" s="135"/>
      <c r="AG939" s="135"/>
      <c r="AK939" s="135"/>
      <c r="AL939" s="135"/>
      <c r="AM939" s="135"/>
      <c r="AN939" s="135"/>
    </row>
    <row r="940" spans="1:40" ht="12.75" x14ac:dyDescent="0.2">
      <c r="A940" s="135"/>
      <c r="B940" s="135"/>
      <c r="E940" s="135"/>
      <c r="G940" s="135"/>
      <c r="I940" s="135"/>
      <c r="J940" s="135"/>
      <c r="K940" s="135"/>
      <c r="L940" s="135"/>
      <c r="M940" s="135"/>
      <c r="N940" s="135"/>
      <c r="O940" s="135"/>
      <c r="P940" s="135"/>
      <c r="Q940" s="135"/>
      <c r="R940" s="135"/>
      <c r="S940" s="135"/>
      <c r="T940" s="135"/>
      <c r="U940" s="135"/>
      <c r="V940" s="135"/>
      <c r="W940" s="135"/>
      <c r="AF940" s="135"/>
      <c r="AG940" s="135"/>
      <c r="AK940" s="135"/>
      <c r="AL940" s="135"/>
      <c r="AM940" s="135"/>
      <c r="AN940" s="135"/>
    </row>
    <row r="941" spans="1:40" ht="12.75" x14ac:dyDescent="0.2">
      <c r="A941" s="135"/>
      <c r="B941" s="135"/>
      <c r="E941" s="135"/>
      <c r="G941" s="135"/>
      <c r="I941" s="135"/>
      <c r="J941" s="135"/>
      <c r="K941" s="135"/>
      <c r="L941" s="135"/>
      <c r="M941" s="135"/>
      <c r="N941" s="135"/>
      <c r="O941" s="135"/>
      <c r="P941" s="135"/>
      <c r="Q941" s="135"/>
      <c r="R941" s="135"/>
      <c r="S941" s="135"/>
      <c r="T941" s="135"/>
      <c r="U941" s="135"/>
      <c r="V941" s="135"/>
      <c r="W941" s="135"/>
      <c r="AF941" s="135"/>
      <c r="AG941" s="135"/>
      <c r="AK941" s="135"/>
      <c r="AL941" s="135"/>
      <c r="AM941" s="135"/>
      <c r="AN941" s="135"/>
    </row>
    <row r="942" spans="1:40" ht="12.75" x14ac:dyDescent="0.2">
      <c r="A942" s="135"/>
      <c r="B942" s="135"/>
      <c r="E942" s="135"/>
      <c r="G942" s="135"/>
      <c r="I942" s="135"/>
      <c r="J942" s="135"/>
      <c r="K942" s="135"/>
      <c r="L942" s="135"/>
      <c r="M942" s="135"/>
      <c r="N942" s="135"/>
      <c r="O942" s="135"/>
      <c r="P942" s="135"/>
      <c r="Q942" s="135"/>
      <c r="R942" s="135"/>
      <c r="S942" s="135"/>
      <c r="T942" s="135"/>
      <c r="U942" s="135"/>
      <c r="V942" s="135"/>
      <c r="W942" s="135"/>
      <c r="AF942" s="135"/>
      <c r="AG942" s="135"/>
      <c r="AK942" s="135"/>
      <c r="AL942" s="135"/>
      <c r="AM942" s="135"/>
      <c r="AN942" s="135"/>
    </row>
    <row r="943" spans="1:40" ht="12.75" x14ac:dyDescent="0.2">
      <c r="A943" s="135"/>
      <c r="B943" s="135"/>
      <c r="E943" s="135"/>
      <c r="G943" s="135"/>
      <c r="I943" s="135"/>
      <c r="J943" s="135"/>
      <c r="K943" s="135"/>
      <c r="L943" s="135"/>
      <c r="M943" s="135"/>
      <c r="N943" s="135"/>
      <c r="O943" s="135"/>
      <c r="P943" s="135"/>
      <c r="Q943" s="135"/>
      <c r="R943" s="135"/>
      <c r="S943" s="135"/>
      <c r="T943" s="135"/>
      <c r="U943" s="135"/>
      <c r="V943" s="135"/>
      <c r="W943" s="135"/>
      <c r="AF943" s="135"/>
      <c r="AG943" s="135"/>
      <c r="AK943" s="135"/>
      <c r="AL943" s="135"/>
      <c r="AM943" s="135"/>
      <c r="AN943" s="135"/>
    </row>
    <row r="944" spans="1:40" ht="12.75" x14ac:dyDescent="0.2">
      <c r="A944" s="135"/>
      <c r="B944" s="135"/>
      <c r="E944" s="135"/>
      <c r="G944" s="135"/>
      <c r="I944" s="135"/>
      <c r="J944" s="135"/>
      <c r="K944" s="135"/>
      <c r="L944" s="135"/>
      <c r="M944" s="135"/>
      <c r="N944" s="135"/>
      <c r="O944" s="135"/>
      <c r="P944" s="135"/>
      <c r="Q944" s="135"/>
      <c r="R944" s="135"/>
      <c r="S944" s="135"/>
      <c r="T944" s="135"/>
      <c r="U944" s="135"/>
      <c r="V944" s="135"/>
      <c r="W944" s="135"/>
      <c r="AF944" s="135"/>
      <c r="AG944" s="135"/>
      <c r="AK944" s="135"/>
      <c r="AL944" s="135"/>
      <c r="AM944" s="135"/>
      <c r="AN944" s="135"/>
    </row>
    <row r="945" spans="1:40" ht="12.75" x14ac:dyDescent="0.2">
      <c r="A945" s="135"/>
      <c r="B945" s="135"/>
      <c r="E945" s="135"/>
      <c r="G945" s="135"/>
      <c r="I945" s="135"/>
      <c r="J945" s="135"/>
      <c r="K945" s="135"/>
      <c r="L945" s="135"/>
      <c r="M945" s="135"/>
      <c r="N945" s="135"/>
      <c r="O945" s="135"/>
      <c r="P945" s="135"/>
      <c r="Q945" s="135"/>
      <c r="R945" s="135"/>
      <c r="S945" s="135"/>
      <c r="T945" s="135"/>
      <c r="U945" s="135"/>
      <c r="V945" s="135"/>
      <c r="W945" s="135"/>
      <c r="AF945" s="135"/>
      <c r="AG945" s="135"/>
      <c r="AK945" s="135"/>
      <c r="AL945" s="135"/>
      <c r="AM945" s="135"/>
      <c r="AN945" s="135"/>
    </row>
    <row r="946" spans="1:40" ht="12.75" x14ac:dyDescent="0.2">
      <c r="A946" s="135"/>
      <c r="B946" s="135"/>
      <c r="E946" s="135"/>
      <c r="G946" s="135"/>
      <c r="I946" s="135"/>
      <c r="J946" s="135"/>
      <c r="K946" s="135"/>
      <c r="L946" s="135"/>
      <c r="M946" s="135"/>
      <c r="N946" s="135"/>
      <c r="O946" s="135"/>
      <c r="P946" s="135"/>
      <c r="Q946" s="135"/>
      <c r="R946" s="135"/>
      <c r="S946" s="135"/>
      <c r="T946" s="135"/>
      <c r="U946" s="135"/>
      <c r="V946" s="135"/>
      <c r="W946" s="135"/>
      <c r="AF946" s="135"/>
      <c r="AG946" s="135"/>
      <c r="AK946" s="135"/>
      <c r="AL946" s="135"/>
      <c r="AM946" s="135"/>
      <c r="AN946" s="135"/>
    </row>
    <row r="947" spans="1:40" ht="12.75" x14ac:dyDescent="0.2">
      <c r="A947" s="135"/>
      <c r="B947" s="135"/>
      <c r="E947" s="135"/>
      <c r="G947" s="135"/>
      <c r="I947" s="135"/>
      <c r="J947" s="135"/>
      <c r="K947" s="135"/>
      <c r="L947" s="135"/>
      <c r="M947" s="135"/>
      <c r="N947" s="135"/>
      <c r="O947" s="135"/>
      <c r="P947" s="135"/>
      <c r="Q947" s="135"/>
      <c r="R947" s="135"/>
      <c r="S947" s="135"/>
      <c r="T947" s="135"/>
      <c r="U947" s="135"/>
      <c r="V947" s="135"/>
      <c r="W947" s="135"/>
      <c r="AF947" s="135"/>
      <c r="AG947" s="135"/>
      <c r="AK947" s="135"/>
      <c r="AL947" s="135"/>
      <c r="AM947" s="135"/>
      <c r="AN947" s="135"/>
    </row>
    <row r="948" spans="1:40" ht="12.75" x14ac:dyDescent="0.2">
      <c r="A948" s="135"/>
      <c r="B948" s="135"/>
      <c r="E948" s="135"/>
      <c r="G948" s="135"/>
      <c r="I948" s="135"/>
      <c r="J948" s="135"/>
      <c r="K948" s="135"/>
      <c r="L948" s="135"/>
      <c r="M948" s="135"/>
      <c r="N948" s="135"/>
      <c r="O948" s="135"/>
      <c r="P948" s="135"/>
      <c r="Q948" s="135"/>
      <c r="R948" s="135"/>
      <c r="S948" s="135"/>
      <c r="T948" s="135"/>
      <c r="U948" s="135"/>
      <c r="V948" s="135"/>
      <c r="W948" s="135"/>
      <c r="AF948" s="135"/>
      <c r="AG948" s="135"/>
      <c r="AK948" s="135"/>
      <c r="AL948" s="135"/>
      <c r="AM948" s="135"/>
      <c r="AN948" s="135"/>
    </row>
    <row r="949" spans="1:40" ht="12.75" x14ac:dyDescent="0.2">
      <c r="A949" s="135"/>
      <c r="B949" s="135"/>
      <c r="E949" s="135"/>
      <c r="G949" s="135"/>
      <c r="I949" s="135"/>
      <c r="J949" s="135"/>
      <c r="K949" s="135"/>
      <c r="L949" s="135"/>
      <c r="M949" s="135"/>
      <c r="N949" s="135"/>
      <c r="O949" s="135"/>
      <c r="P949" s="135"/>
      <c r="Q949" s="135"/>
      <c r="R949" s="135"/>
      <c r="S949" s="135"/>
      <c r="T949" s="135"/>
      <c r="U949" s="135"/>
      <c r="V949" s="135"/>
      <c r="W949" s="135"/>
      <c r="AF949" s="135"/>
      <c r="AG949" s="135"/>
      <c r="AK949" s="135"/>
      <c r="AL949" s="135"/>
      <c r="AM949" s="135"/>
      <c r="AN949" s="135"/>
    </row>
    <row r="950" spans="1:40" ht="12.75" x14ac:dyDescent="0.2">
      <c r="A950" s="135"/>
      <c r="B950" s="135"/>
      <c r="E950" s="135"/>
      <c r="G950" s="135"/>
      <c r="I950" s="135"/>
      <c r="J950" s="135"/>
      <c r="K950" s="135"/>
      <c r="L950" s="135"/>
      <c r="M950" s="135"/>
      <c r="N950" s="135"/>
      <c r="O950" s="135"/>
      <c r="P950" s="135"/>
      <c r="Q950" s="135"/>
      <c r="R950" s="135"/>
      <c r="S950" s="135"/>
      <c r="T950" s="135"/>
      <c r="U950" s="135"/>
      <c r="V950" s="135"/>
      <c r="W950" s="135"/>
      <c r="AF950" s="135"/>
      <c r="AG950" s="135"/>
      <c r="AK950" s="135"/>
      <c r="AL950" s="135"/>
      <c r="AM950" s="135"/>
      <c r="AN950" s="135"/>
    </row>
    <row r="951" spans="1:40" ht="12.75" x14ac:dyDescent="0.2">
      <c r="A951" s="135"/>
      <c r="B951" s="135"/>
      <c r="E951" s="135"/>
      <c r="G951" s="135"/>
      <c r="I951" s="135"/>
      <c r="J951" s="135"/>
      <c r="K951" s="135"/>
      <c r="L951" s="135"/>
      <c r="M951" s="135"/>
      <c r="N951" s="135"/>
      <c r="O951" s="135"/>
      <c r="P951" s="135"/>
      <c r="Q951" s="135"/>
      <c r="R951" s="135"/>
      <c r="S951" s="135"/>
      <c r="T951" s="135"/>
      <c r="U951" s="135"/>
      <c r="V951" s="135"/>
      <c r="W951" s="135"/>
      <c r="AF951" s="135"/>
      <c r="AG951" s="135"/>
      <c r="AK951" s="135"/>
      <c r="AL951" s="135"/>
      <c r="AM951" s="135"/>
      <c r="AN951" s="135"/>
    </row>
    <row r="952" spans="1:40" ht="12.75" x14ac:dyDescent="0.2">
      <c r="A952" s="135"/>
      <c r="B952" s="135"/>
      <c r="E952" s="135"/>
      <c r="G952" s="135"/>
      <c r="I952" s="135"/>
      <c r="J952" s="135"/>
      <c r="K952" s="135"/>
      <c r="L952" s="135"/>
      <c r="M952" s="135"/>
      <c r="N952" s="135"/>
      <c r="O952" s="135"/>
      <c r="P952" s="135"/>
      <c r="Q952" s="135"/>
      <c r="R952" s="135"/>
      <c r="S952" s="135"/>
      <c r="T952" s="135"/>
      <c r="U952" s="135"/>
      <c r="V952" s="135"/>
      <c r="W952" s="135"/>
      <c r="AF952" s="135"/>
      <c r="AG952" s="135"/>
      <c r="AK952" s="135"/>
      <c r="AL952" s="135"/>
      <c r="AM952" s="135"/>
      <c r="AN952" s="135"/>
    </row>
    <row r="953" spans="1:40" ht="12.75" x14ac:dyDescent="0.2">
      <c r="A953" s="135"/>
      <c r="B953" s="135"/>
      <c r="E953" s="135"/>
      <c r="G953" s="135"/>
      <c r="I953" s="135"/>
      <c r="J953" s="135"/>
      <c r="K953" s="135"/>
      <c r="L953" s="135"/>
      <c r="M953" s="135"/>
      <c r="N953" s="135"/>
      <c r="O953" s="135"/>
      <c r="P953" s="135"/>
      <c r="Q953" s="135"/>
      <c r="R953" s="135"/>
      <c r="S953" s="135"/>
      <c r="T953" s="135"/>
      <c r="U953" s="135"/>
      <c r="V953" s="135"/>
      <c r="W953" s="135"/>
      <c r="AF953" s="135"/>
      <c r="AG953" s="135"/>
      <c r="AK953" s="135"/>
      <c r="AL953" s="135"/>
      <c r="AM953" s="135"/>
      <c r="AN953" s="135"/>
    </row>
    <row r="954" spans="1:40" ht="12.75" x14ac:dyDescent="0.2">
      <c r="A954" s="135"/>
      <c r="B954" s="135"/>
      <c r="E954" s="135"/>
      <c r="G954" s="135"/>
      <c r="I954" s="135"/>
      <c r="J954" s="135"/>
      <c r="K954" s="135"/>
      <c r="L954" s="135"/>
      <c r="M954" s="135"/>
      <c r="N954" s="135"/>
      <c r="O954" s="135"/>
      <c r="P954" s="135"/>
      <c r="Q954" s="135"/>
      <c r="R954" s="135"/>
      <c r="S954" s="135"/>
      <c r="T954" s="135"/>
      <c r="U954" s="135"/>
      <c r="V954" s="135"/>
      <c r="W954" s="135"/>
      <c r="AF954" s="135"/>
      <c r="AG954" s="135"/>
      <c r="AK954" s="135"/>
      <c r="AL954" s="135"/>
      <c r="AM954" s="135"/>
      <c r="AN954" s="135"/>
    </row>
    <row r="955" spans="1:40" ht="12.75" x14ac:dyDescent="0.2">
      <c r="A955" s="135"/>
      <c r="B955" s="135"/>
      <c r="E955" s="135"/>
      <c r="G955" s="135"/>
      <c r="I955" s="135"/>
      <c r="J955" s="135"/>
      <c r="K955" s="135"/>
      <c r="L955" s="135"/>
      <c r="M955" s="135"/>
      <c r="N955" s="135"/>
      <c r="O955" s="135"/>
      <c r="P955" s="135"/>
      <c r="Q955" s="135"/>
      <c r="R955" s="135"/>
      <c r="S955" s="135"/>
      <c r="T955" s="135"/>
      <c r="U955" s="135"/>
      <c r="V955" s="135"/>
      <c r="W955" s="135"/>
      <c r="AF955" s="135"/>
      <c r="AG955" s="135"/>
      <c r="AK955" s="135"/>
      <c r="AL955" s="135"/>
      <c r="AM955" s="135"/>
      <c r="AN955" s="135"/>
    </row>
    <row r="956" spans="1:40" ht="12.75" x14ac:dyDescent="0.2">
      <c r="A956" s="135"/>
      <c r="B956" s="135"/>
      <c r="E956" s="135"/>
      <c r="G956" s="135"/>
      <c r="I956" s="135"/>
      <c r="J956" s="135"/>
      <c r="K956" s="135"/>
      <c r="L956" s="135"/>
      <c r="M956" s="135"/>
      <c r="N956" s="135"/>
      <c r="O956" s="135"/>
      <c r="P956" s="135"/>
      <c r="Q956" s="135"/>
      <c r="R956" s="135"/>
      <c r="S956" s="135"/>
      <c r="T956" s="135"/>
      <c r="U956" s="135"/>
      <c r="V956" s="135"/>
      <c r="W956" s="135"/>
      <c r="AF956" s="135"/>
      <c r="AG956" s="135"/>
      <c r="AK956" s="135"/>
      <c r="AL956" s="135"/>
      <c r="AM956" s="135"/>
      <c r="AN956" s="135"/>
    </row>
    <row r="957" spans="1:40" ht="12.75" x14ac:dyDescent="0.2">
      <c r="A957" s="135"/>
      <c r="B957" s="135"/>
      <c r="E957" s="135"/>
      <c r="G957" s="135"/>
      <c r="I957" s="135"/>
      <c r="J957" s="135"/>
      <c r="K957" s="135"/>
      <c r="L957" s="135"/>
      <c r="M957" s="135"/>
      <c r="N957" s="135"/>
      <c r="O957" s="135"/>
      <c r="P957" s="135"/>
      <c r="Q957" s="135"/>
      <c r="R957" s="135"/>
      <c r="S957" s="135"/>
      <c r="T957" s="135"/>
      <c r="U957" s="135"/>
      <c r="V957" s="135"/>
      <c r="W957" s="135"/>
      <c r="AF957" s="135"/>
      <c r="AG957" s="135"/>
      <c r="AK957" s="135"/>
      <c r="AL957" s="135"/>
      <c r="AM957" s="135"/>
      <c r="AN957" s="135"/>
    </row>
    <row r="958" spans="1:40" ht="12.75" x14ac:dyDescent="0.2">
      <c r="A958" s="135"/>
      <c r="B958" s="135"/>
      <c r="E958" s="135"/>
      <c r="G958" s="135"/>
      <c r="I958" s="135"/>
      <c r="J958" s="135"/>
      <c r="K958" s="135"/>
      <c r="L958" s="135"/>
      <c r="M958" s="135"/>
      <c r="N958" s="135"/>
      <c r="O958" s="135"/>
      <c r="P958" s="135"/>
      <c r="Q958" s="135"/>
      <c r="R958" s="135"/>
      <c r="S958" s="135"/>
      <c r="T958" s="135"/>
      <c r="U958" s="135"/>
      <c r="V958" s="135"/>
      <c r="W958" s="135"/>
      <c r="AF958" s="135"/>
      <c r="AG958" s="135"/>
      <c r="AK958" s="135"/>
      <c r="AL958" s="135"/>
      <c r="AM958" s="135"/>
      <c r="AN958" s="135"/>
    </row>
    <row r="959" spans="1:40" ht="12.75" x14ac:dyDescent="0.2">
      <c r="A959" s="135"/>
      <c r="B959" s="135"/>
      <c r="E959" s="135"/>
      <c r="G959" s="135"/>
      <c r="I959" s="135"/>
      <c r="J959" s="135"/>
      <c r="K959" s="135"/>
      <c r="L959" s="135"/>
      <c r="M959" s="135"/>
      <c r="N959" s="135"/>
      <c r="O959" s="135"/>
      <c r="P959" s="135"/>
      <c r="Q959" s="135"/>
      <c r="R959" s="135"/>
      <c r="S959" s="135"/>
      <c r="T959" s="135"/>
      <c r="U959" s="135"/>
      <c r="V959" s="135"/>
      <c r="W959" s="135"/>
      <c r="AF959" s="135"/>
      <c r="AG959" s="135"/>
      <c r="AK959" s="135"/>
      <c r="AL959" s="135"/>
      <c r="AM959" s="135"/>
      <c r="AN959" s="135"/>
    </row>
    <row r="960" spans="1:40" ht="12.75" x14ac:dyDescent="0.2">
      <c r="A960" s="135"/>
      <c r="B960" s="135"/>
      <c r="E960" s="135"/>
      <c r="G960" s="135"/>
      <c r="I960" s="135"/>
      <c r="J960" s="135"/>
      <c r="K960" s="135"/>
      <c r="L960" s="135"/>
      <c r="M960" s="135"/>
      <c r="N960" s="135"/>
      <c r="O960" s="135"/>
      <c r="P960" s="135"/>
      <c r="Q960" s="135"/>
      <c r="R960" s="135"/>
      <c r="S960" s="135"/>
      <c r="T960" s="135"/>
      <c r="U960" s="135"/>
      <c r="V960" s="135"/>
      <c r="W960" s="135"/>
      <c r="AF960" s="135"/>
      <c r="AG960" s="135"/>
      <c r="AK960" s="135"/>
      <c r="AL960" s="135"/>
      <c r="AM960" s="135"/>
      <c r="AN960" s="135"/>
    </row>
    <row r="961" spans="1:40" ht="12.75" x14ac:dyDescent="0.2">
      <c r="A961" s="135"/>
      <c r="B961" s="135"/>
      <c r="E961" s="135"/>
      <c r="G961" s="135"/>
      <c r="I961" s="135"/>
      <c r="J961" s="135"/>
      <c r="K961" s="135"/>
      <c r="L961" s="135"/>
      <c r="M961" s="135"/>
      <c r="N961" s="135"/>
      <c r="O961" s="135"/>
      <c r="P961" s="135"/>
      <c r="Q961" s="135"/>
      <c r="R961" s="135"/>
      <c r="S961" s="135"/>
      <c r="T961" s="135"/>
      <c r="U961" s="135"/>
      <c r="V961" s="135"/>
      <c r="W961" s="135"/>
      <c r="AF961" s="135"/>
      <c r="AG961" s="135"/>
      <c r="AK961" s="135"/>
      <c r="AL961" s="135"/>
      <c r="AM961" s="135"/>
      <c r="AN961" s="135"/>
    </row>
    <row r="962" spans="1:40" ht="12.75" x14ac:dyDescent="0.2">
      <c r="A962" s="135"/>
      <c r="B962" s="135"/>
      <c r="E962" s="135"/>
      <c r="G962" s="135"/>
      <c r="I962" s="135"/>
      <c r="J962" s="135"/>
      <c r="K962" s="135"/>
      <c r="L962" s="135"/>
      <c r="M962" s="135"/>
      <c r="N962" s="135"/>
      <c r="O962" s="135"/>
      <c r="P962" s="135"/>
      <c r="Q962" s="135"/>
      <c r="R962" s="135"/>
      <c r="S962" s="135"/>
      <c r="T962" s="135"/>
      <c r="U962" s="135"/>
      <c r="V962" s="135"/>
      <c r="W962" s="135"/>
      <c r="AF962" s="135"/>
      <c r="AG962" s="135"/>
      <c r="AK962" s="135"/>
      <c r="AL962" s="135"/>
      <c r="AM962" s="135"/>
      <c r="AN962" s="135"/>
    </row>
    <row r="963" spans="1:40" ht="12.75" x14ac:dyDescent="0.2">
      <c r="A963" s="135"/>
      <c r="B963" s="135"/>
      <c r="E963" s="135"/>
      <c r="G963" s="135"/>
      <c r="I963" s="135"/>
      <c r="J963" s="135"/>
      <c r="K963" s="135"/>
      <c r="L963" s="135"/>
      <c r="M963" s="135"/>
      <c r="N963" s="135"/>
      <c r="O963" s="135"/>
      <c r="P963" s="135"/>
      <c r="Q963" s="135"/>
      <c r="R963" s="135"/>
      <c r="S963" s="135"/>
      <c r="T963" s="135"/>
      <c r="U963" s="135"/>
      <c r="V963" s="135"/>
      <c r="W963" s="135"/>
      <c r="AF963" s="135"/>
      <c r="AG963" s="135"/>
      <c r="AK963" s="135"/>
      <c r="AL963" s="135"/>
      <c r="AM963" s="135"/>
      <c r="AN963" s="135"/>
    </row>
    <row r="964" spans="1:40" ht="12.75" x14ac:dyDescent="0.2">
      <c r="A964" s="135"/>
      <c r="B964" s="135"/>
      <c r="E964" s="135"/>
      <c r="G964" s="135"/>
      <c r="I964" s="135"/>
      <c r="J964" s="135"/>
      <c r="K964" s="135"/>
      <c r="L964" s="135"/>
      <c r="M964" s="135"/>
      <c r="N964" s="135"/>
      <c r="O964" s="135"/>
      <c r="P964" s="135"/>
      <c r="Q964" s="135"/>
      <c r="R964" s="135"/>
      <c r="S964" s="135"/>
      <c r="T964" s="135"/>
      <c r="U964" s="135"/>
      <c r="V964" s="135"/>
      <c r="W964" s="135"/>
      <c r="AF964" s="135"/>
      <c r="AG964" s="135"/>
      <c r="AK964" s="135"/>
      <c r="AL964" s="135"/>
      <c r="AM964" s="135"/>
      <c r="AN964" s="135"/>
    </row>
    <row r="965" spans="1:40" ht="12.75" x14ac:dyDescent="0.2">
      <c r="A965" s="135"/>
      <c r="B965" s="135"/>
      <c r="E965" s="135"/>
      <c r="G965" s="135"/>
      <c r="I965" s="135"/>
      <c r="J965" s="135"/>
      <c r="K965" s="135"/>
      <c r="L965" s="135"/>
      <c r="M965" s="135"/>
      <c r="N965" s="135"/>
      <c r="O965" s="135"/>
      <c r="P965" s="135"/>
      <c r="Q965" s="135"/>
      <c r="R965" s="135"/>
      <c r="S965" s="135"/>
      <c r="T965" s="135"/>
      <c r="U965" s="135"/>
      <c r="V965" s="135"/>
      <c r="W965" s="135"/>
      <c r="AF965" s="135"/>
      <c r="AG965" s="135"/>
      <c r="AK965" s="135"/>
      <c r="AL965" s="135"/>
      <c r="AM965" s="135"/>
      <c r="AN965" s="135"/>
    </row>
    <row r="966" spans="1:40" ht="12.75" x14ac:dyDescent="0.2">
      <c r="A966" s="135"/>
      <c r="B966" s="135"/>
      <c r="E966" s="135"/>
      <c r="G966" s="135"/>
      <c r="I966" s="135"/>
      <c r="J966" s="135"/>
      <c r="K966" s="135"/>
      <c r="L966" s="135"/>
      <c r="M966" s="135"/>
      <c r="N966" s="135"/>
      <c r="O966" s="135"/>
      <c r="P966" s="135"/>
      <c r="Q966" s="135"/>
      <c r="R966" s="135"/>
      <c r="S966" s="135"/>
      <c r="T966" s="135"/>
      <c r="U966" s="135"/>
      <c r="V966" s="135"/>
      <c r="W966" s="135"/>
      <c r="AF966" s="135"/>
      <c r="AG966" s="135"/>
      <c r="AK966" s="135"/>
      <c r="AL966" s="135"/>
      <c r="AM966" s="135"/>
      <c r="AN966" s="135"/>
    </row>
    <row r="967" spans="1:40" ht="12.75" x14ac:dyDescent="0.2">
      <c r="A967" s="135"/>
      <c r="B967" s="135"/>
      <c r="E967" s="135"/>
      <c r="G967" s="135"/>
      <c r="I967" s="135"/>
      <c r="J967" s="135"/>
      <c r="K967" s="135"/>
      <c r="L967" s="135"/>
      <c r="M967" s="135"/>
      <c r="N967" s="135"/>
      <c r="O967" s="135"/>
      <c r="P967" s="135"/>
      <c r="Q967" s="135"/>
      <c r="R967" s="135"/>
      <c r="S967" s="135"/>
      <c r="T967" s="135"/>
      <c r="U967" s="135"/>
      <c r="V967" s="135"/>
      <c r="W967" s="135"/>
      <c r="AF967" s="135"/>
      <c r="AG967" s="135"/>
      <c r="AK967" s="135"/>
      <c r="AL967" s="135"/>
      <c r="AM967" s="135"/>
      <c r="AN967" s="135"/>
    </row>
    <row r="968" spans="1:40" ht="12.75" x14ac:dyDescent="0.2">
      <c r="A968" s="135"/>
      <c r="B968" s="135"/>
      <c r="E968" s="135"/>
      <c r="G968" s="135"/>
      <c r="I968" s="135"/>
      <c r="J968" s="135"/>
      <c r="K968" s="135"/>
      <c r="L968" s="135"/>
      <c r="M968" s="135"/>
      <c r="N968" s="135"/>
      <c r="O968" s="135"/>
      <c r="P968" s="135"/>
      <c r="Q968" s="135"/>
      <c r="R968" s="135"/>
      <c r="S968" s="135"/>
      <c r="T968" s="135"/>
      <c r="U968" s="135"/>
      <c r="V968" s="135"/>
      <c r="W968" s="135"/>
      <c r="AF968" s="135"/>
      <c r="AG968" s="135"/>
      <c r="AK968" s="135"/>
      <c r="AL968" s="135"/>
      <c r="AM968" s="135"/>
      <c r="AN968" s="135"/>
    </row>
    <row r="969" spans="1:40" ht="12.75" x14ac:dyDescent="0.2">
      <c r="A969" s="135"/>
      <c r="B969" s="135"/>
      <c r="E969" s="135"/>
      <c r="G969" s="135"/>
      <c r="I969" s="135"/>
      <c r="J969" s="135"/>
      <c r="K969" s="135"/>
      <c r="L969" s="135"/>
      <c r="M969" s="135"/>
      <c r="N969" s="135"/>
      <c r="O969" s="135"/>
      <c r="P969" s="135"/>
      <c r="Q969" s="135"/>
      <c r="R969" s="135"/>
      <c r="S969" s="135"/>
      <c r="T969" s="135"/>
      <c r="U969" s="135"/>
      <c r="V969" s="135"/>
      <c r="W969" s="135"/>
      <c r="AF969" s="135"/>
      <c r="AG969" s="135"/>
      <c r="AK969" s="135"/>
      <c r="AL969" s="135"/>
      <c r="AM969" s="135"/>
      <c r="AN969" s="135"/>
    </row>
    <row r="970" spans="1:40" ht="12.75" x14ac:dyDescent="0.2">
      <c r="A970" s="135"/>
      <c r="B970" s="135"/>
      <c r="E970" s="135"/>
      <c r="G970" s="135"/>
      <c r="I970" s="135"/>
      <c r="J970" s="135"/>
      <c r="K970" s="135"/>
      <c r="L970" s="135"/>
      <c r="M970" s="135"/>
      <c r="N970" s="135"/>
      <c r="O970" s="135"/>
      <c r="P970" s="135"/>
      <c r="Q970" s="135"/>
      <c r="R970" s="135"/>
      <c r="S970" s="135"/>
      <c r="T970" s="135"/>
      <c r="U970" s="135"/>
      <c r="V970" s="135"/>
      <c r="W970" s="135"/>
      <c r="AF970" s="135"/>
      <c r="AG970" s="135"/>
      <c r="AK970" s="135"/>
      <c r="AL970" s="135"/>
      <c r="AM970" s="135"/>
      <c r="AN970" s="135"/>
    </row>
    <row r="971" spans="1:40" ht="12.75" x14ac:dyDescent="0.2">
      <c r="A971" s="135"/>
      <c r="B971" s="135"/>
      <c r="E971" s="135"/>
      <c r="G971" s="135"/>
      <c r="I971" s="135"/>
      <c r="J971" s="135"/>
      <c r="K971" s="135"/>
      <c r="L971" s="135"/>
      <c r="M971" s="135"/>
      <c r="N971" s="135"/>
      <c r="O971" s="135"/>
      <c r="P971" s="135"/>
      <c r="Q971" s="135"/>
      <c r="R971" s="135"/>
      <c r="S971" s="135"/>
      <c r="T971" s="135"/>
      <c r="U971" s="135"/>
      <c r="V971" s="135"/>
      <c r="W971" s="135"/>
      <c r="AF971" s="135"/>
      <c r="AG971" s="135"/>
      <c r="AK971" s="135"/>
      <c r="AL971" s="135"/>
      <c r="AM971" s="135"/>
      <c r="AN971" s="135"/>
    </row>
    <row r="972" spans="1:40" ht="12.75" x14ac:dyDescent="0.2">
      <c r="A972" s="135"/>
      <c r="B972" s="135"/>
      <c r="E972" s="135"/>
      <c r="G972" s="135"/>
      <c r="I972" s="135"/>
      <c r="J972" s="135"/>
      <c r="K972" s="135"/>
      <c r="L972" s="135"/>
      <c r="M972" s="135"/>
      <c r="N972" s="135"/>
      <c r="O972" s="135"/>
      <c r="P972" s="135"/>
      <c r="Q972" s="135"/>
      <c r="R972" s="135"/>
      <c r="S972" s="135"/>
      <c r="T972" s="135"/>
      <c r="U972" s="135"/>
      <c r="V972" s="135"/>
      <c r="W972" s="135"/>
      <c r="AF972" s="135"/>
      <c r="AG972" s="135"/>
      <c r="AK972" s="135"/>
      <c r="AL972" s="135"/>
      <c r="AM972" s="135"/>
      <c r="AN972" s="135"/>
    </row>
    <row r="973" spans="1:40" ht="12.75" x14ac:dyDescent="0.2">
      <c r="A973" s="135"/>
      <c r="B973" s="135"/>
      <c r="E973" s="135"/>
      <c r="G973" s="135"/>
      <c r="I973" s="135"/>
      <c r="J973" s="135"/>
      <c r="K973" s="135"/>
      <c r="L973" s="135"/>
      <c r="M973" s="135"/>
      <c r="N973" s="135"/>
      <c r="O973" s="135"/>
      <c r="P973" s="135"/>
      <c r="Q973" s="135"/>
      <c r="R973" s="135"/>
      <c r="S973" s="135"/>
      <c r="T973" s="135"/>
      <c r="U973" s="135"/>
      <c r="V973" s="135"/>
      <c r="W973" s="135"/>
      <c r="AF973" s="135"/>
      <c r="AG973" s="135"/>
      <c r="AK973" s="135"/>
      <c r="AL973" s="135"/>
      <c r="AM973" s="135"/>
      <c r="AN973" s="135"/>
    </row>
    <row r="974" spans="1:40" ht="12.75" x14ac:dyDescent="0.2">
      <c r="A974" s="135"/>
      <c r="B974" s="135"/>
      <c r="E974" s="135"/>
      <c r="G974" s="135"/>
      <c r="I974" s="135"/>
      <c r="J974" s="135"/>
      <c r="K974" s="135"/>
      <c r="L974" s="135"/>
      <c r="M974" s="135"/>
      <c r="N974" s="135"/>
      <c r="O974" s="135"/>
      <c r="P974" s="135"/>
      <c r="Q974" s="135"/>
      <c r="R974" s="135"/>
      <c r="S974" s="135"/>
      <c r="T974" s="135"/>
      <c r="U974" s="135"/>
      <c r="V974" s="135"/>
      <c r="W974" s="135"/>
      <c r="AF974" s="135"/>
      <c r="AG974" s="135"/>
      <c r="AK974" s="135"/>
      <c r="AL974" s="135"/>
      <c r="AM974" s="135"/>
      <c r="AN974" s="135"/>
    </row>
    <row r="975" spans="1:40" ht="12.75" x14ac:dyDescent="0.2">
      <c r="A975" s="135"/>
      <c r="B975" s="135"/>
      <c r="E975" s="135"/>
      <c r="G975" s="135"/>
      <c r="I975" s="135"/>
      <c r="J975" s="135"/>
      <c r="K975" s="135"/>
      <c r="L975" s="135"/>
      <c r="M975" s="135"/>
      <c r="N975" s="135"/>
      <c r="O975" s="135"/>
      <c r="P975" s="135"/>
      <c r="Q975" s="135"/>
      <c r="R975" s="135"/>
      <c r="S975" s="135"/>
      <c r="T975" s="135"/>
      <c r="U975" s="135"/>
      <c r="V975" s="135"/>
      <c r="W975" s="135"/>
      <c r="AF975" s="135"/>
      <c r="AG975" s="135"/>
      <c r="AK975" s="135"/>
      <c r="AL975" s="135"/>
      <c r="AM975" s="135"/>
      <c r="AN975" s="135"/>
    </row>
    <row r="976" spans="1:40" ht="12.75" x14ac:dyDescent="0.2">
      <c r="A976" s="135"/>
      <c r="B976" s="135"/>
      <c r="E976" s="135"/>
      <c r="G976" s="135"/>
      <c r="I976" s="135"/>
      <c r="J976" s="135"/>
      <c r="K976" s="135"/>
      <c r="L976" s="135"/>
      <c r="M976" s="135"/>
      <c r="N976" s="135"/>
      <c r="O976" s="135"/>
      <c r="P976" s="135"/>
      <c r="Q976" s="135"/>
      <c r="R976" s="135"/>
      <c r="S976" s="135"/>
      <c r="T976" s="135"/>
      <c r="U976" s="135"/>
      <c r="V976" s="135"/>
      <c r="W976" s="135"/>
      <c r="AF976" s="135"/>
      <c r="AG976" s="135"/>
      <c r="AK976" s="135"/>
      <c r="AL976" s="135"/>
      <c r="AM976" s="135"/>
      <c r="AN976" s="135"/>
    </row>
    <row r="977" spans="1:40" ht="12.75" x14ac:dyDescent="0.2">
      <c r="A977" s="135"/>
      <c r="B977" s="135"/>
      <c r="E977" s="135"/>
      <c r="G977" s="135"/>
      <c r="I977" s="135"/>
      <c r="J977" s="135"/>
      <c r="K977" s="135"/>
      <c r="L977" s="135"/>
      <c r="M977" s="135"/>
      <c r="N977" s="135"/>
      <c r="O977" s="135"/>
      <c r="P977" s="135"/>
      <c r="Q977" s="135"/>
      <c r="R977" s="135"/>
      <c r="S977" s="135"/>
      <c r="T977" s="135"/>
      <c r="U977" s="135"/>
      <c r="V977" s="135"/>
      <c r="W977" s="135"/>
      <c r="AF977" s="135"/>
      <c r="AG977" s="135"/>
      <c r="AK977" s="135"/>
      <c r="AL977" s="135"/>
      <c r="AM977" s="135"/>
      <c r="AN977" s="135"/>
    </row>
    <row r="978" spans="1:40" ht="12.75" x14ac:dyDescent="0.2">
      <c r="A978" s="135"/>
      <c r="B978" s="135"/>
      <c r="E978" s="135"/>
      <c r="G978" s="135"/>
      <c r="I978" s="135"/>
      <c r="J978" s="135"/>
      <c r="K978" s="135"/>
      <c r="L978" s="135"/>
      <c r="M978" s="135"/>
      <c r="N978" s="135"/>
      <c r="O978" s="135"/>
      <c r="P978" s="135"/>
      <c r="Q978" s="135"/>
      <c r="R978" s="135"/>
      <c r="S978" s="135"/>
      <c r="T978" s="135"/>
      <c r="U978" s="135"/>
      <c r="V978" s="135"/>
      <c r="W978" s="135"/>
      <c r="AF978" s="135"/>
      <c r="AG978" s="135"/>
      <c r="AK978" s="135"/>
      <c r="AL978" s="135"/>
      <c r="AM978" s="135"/>
      <c r="AN978" s="135"/>
    </row>
    <row r="979" spans="1:40" ht="12.75" x14ac:dyDescent="0.2">
      <c r="A979" s="135"/>
      <c r="B979" s="135"/>
      <c r="E979" s="135"/>
      <c r="G979" s="135"/>
      <c r="I979" s="135"/>
      <c r="J979" s="135"/>
      <c r="K979" s="135"/>
      <c r="L979" s="135"/>
      <c r="M979" s="135"/>
      <c r="N979" s="135"/>
      <c r="O979" s="135"/>
      <c r="P979" s="135"/>
      <c r="Q979" s="135"/>
      <c r="R979" s="135"/>
      <c r="S979" s="135"/>
      <c r="T979" s="135"/>
      <c r="U979" s="135"/>
      <c r="V979" s="135"/>
      <c r="W979" s="135"/>
      <c r="AF979" s="135"/>
      <c r="AG979" s="135"/>
      <c r="AK979" s="135"/>
      <c r="AL979" s="135"/>
      <c r="AM979" s="135"/>
      <c r="AN979" s="135"/>
    </row>
    <row r="980" spans="1:40" ht="12.75" x14ac:dyDescent="0.2">
      <c r="A980" s="135"/>
      <c r="B980" s="135"/>
      <c r="E980" s="135"/>
      <c r="G980" s="135"/>
      <c r="I980" s="135"/>
      <c r="J980" s="135"/>
      <c r="K980" s="135"/>
      <c r="L980" s="135"/>
      <c r="M980" s="135"/>
      <c r="N980" s="135"/>
      <c r="O980" s="135"/>
      <c r="P980" s="135"/>
      <c r="Q980" s="135"/>
      <c r="R980" s="135"/>
      <c r="S980" s="135"/>
      <c r="T980" s="135"/>
      <c r="U980" s="135"/>
      <c r="V980" s="135"/>
      <c r="W980" s="135"/>
      <c r="AF980" s="135"/>
      <c r="AG980" s="135"/>
      <c r="AK980" s="135"/>
      <c r="AL980" s="135"/>
      <c r="AM980" s="135"/>
      <c r="AN980" s="135"/>
    </row>
    <row r="981" spans="1:40" ht="12.75" x14ac:dyDescent="0.2">
      <c r="A981" s="135"/>
      <c r="B981" s="135"/>
      <c r="E981" s="135"/>
      <c r="G981" s="135"/>
      <c r="I981" s="135"/>
      <c r="J981" s="135"/>
      <c r="K981" s="135"/>
      <c r="L981" s="135"/>
      <c r="M981" s="135"/>
      <c r="N981" s="135"/>
      <c r="O981" s="135"/>
      <c r="P981" s="135"/>
      <c r="Q981" s="135"/>
      <c r="R981" s="135"/>
      <c r="S981" s="135"/>
      <c r="T981" s="135"/>
      <c r="U981" s="135"/>
      <c r="V981" s="135"/>
      <c r="W981" s="135"/>
      <c r="AF981" s="135"/>
      <c r="AG981" s="135"/>
      <c r="AK981" s="135"/>
      <c r="AL981" s="135"/>
      <c r="AM981" s="135"/>
      <c r="AN981" s="135"/>
    </row>
    <row r="982" spans="1:40" ht="12.75" x14ac:dyDescent="0.2">
      <c r="A982" s="135"/>
      <c r="B982" s="135"/>
      <c r="E982" s="135"/>
      <c r="G982" s="135"/>
      <c r="I982" s="135"/>
      <c r="J982" s="135"/>
      <c r="K982" s="135"/>
      <c r="L982" s="135"/>
      <c r="M982" s="135"/>
      <c r="N982" s="135"/>
      <c r="O982" s="135"/>
      <c r="P982" s="135"/>
      <c r="Q982" s="135"/>
      <c r="R982" s="135"/>
      <c r="S982" s="135"/>
      <c r="T982" s="135"/>
      <c r="U982" s="135"/>
      <c r="V982" s="135"/>
      <c r="W982" s="135"/>
      <c r="AF982" s="135"/>
      <c r="AG982" s="135"/>
      <c r="AK982" s="135"/>
      <c r="AL982" s="135"/>
      <c r="AM982" s="135"/>
      <c r="AN982" s="135"/>
    </row>
    <row r="983" spans="1:40" ht="12.75" x14ac:dyDescent="0.2">
      <c r="A983" s="135"/>
      <c r="B983" s="135"/>
      <c r="E983" s="135"/>
      <c r="G983" s="135"/>
      <c r="I983" s="135"/>
      <c r="J983" s="135"/>
      <c r="K983" s="135"/>
      <c r="L983" s="135"/>
      <c r="M983" s="135"/>
      <c r="N983" s="135"/>
      <c r="O983" s="135"/>
      <c r="P983" s="135"/>
      <c r="Q983" s="135"/>
      <c r="R983" s="135"/>
      <c r="S983" s="135"/>
      <c r="T983" s="135"/>
      <c r="U983" s="135"/>
      <c r="V983" s="135"/>
      <c r="W983" s="135"/>
      <c r="AF983" s="135"/>
      <c r="AG983" s="135"/>
      <c r="AK983" s="135"/>
      <c r="AL983" s="135"/>
      <c r="AM983" s="135"/>
      <c r="AN983" s="135"/>
    </row>
    <row r="984" spans="1:40" ht="12.75" x14ac:dyDescent="0.2">
      <c r="A984" s="135"/>
      <c r="B984" s="135"/>
      <c r="E984" s="135"/>
      <c r="G984" s="135"/>
      <c r="I984" s="135"/>
      <c r="J984" s="135"/>
      <c r="K984" s="135"/>
      <c r="L984" s="135"/>
      <c r="M984" s="135"/>
      <c r="N984" s="135"/>
      <c r="O984" s="135"/>
      <c r="P984" s="135"/>
      <c r="Q984" s="135"/>
      <c r="R984" s="135"/>
      <c r="S984" s="135"/>
      <c r="T984" s="135"/>
      <c r="U984" s="135"/>
      <c r="V984" s="135"/>
      <c r="W984" s="135"/>
      <c r="AF984" s="135"/>
      <c r="AG984" s="135"/>
      <c r="AK984" s="135"/>
      <c r="AL984" s="135"/>
      <c r="AM984" s="135"/>
      <c r="AN984" s="135"/>
    </row>
    <row r="985" spans="1:40" ht="12.75" x14ac:dyDescent="0.2">
      <c r="A985" s="135"/>
      <c r="B985" s="135"/>
      <c r="E985" s="135"/>
      <c r="G985" s="135"/>
      <c r="I985" s="135"/>
      <c r="J985" s="135"/>
      <c r="K985" s="135"/>
      <c r="L985" s="135"/>
      <c r="M985" s="135"/>
      <c r="N985" s="135"/>
      <c r="O985" s="135"/>
      <c r="P985" s="135"/>
      <c r="Q985" s="135"/>
      <c r="R985" s="135"/>
      <c r="S985" s="135"/>
      <c r="T985" s="135"/>
      <c r="U985" s="135"/>
      <c r="V985" s="135"/>
      <c r="W985" s="135"/>
      <c r="AF985" s="135"/>
      <c r="AG985" s="135"/>
      <c r="AK985" s="135"/>
      <c r="AL985" s="135"/>
      <c r="AM985" s="135"/>
      <c r="AN985" s="135"/>
    </row>
    <row r="986" spans="1:40" ht="12.75" x14ac:dyDescent="0.2">
      <c r="A986" s="135"/>
      <c r="B986" s="135"/>
      <c r="E986" s="135"/>
      <c r="G986" s="135"/>
      <c r="I986" s="135"/>
      <c r="J986" s="135"/>
      <c r="K986" s="135"/>
      <c r="L986" s="135"/>
      <c r="M986" s="135"/>
      <c r="N986" s="135"/>
      <c r="O986" s="135"/>
      <c r="P986" s="135"/>
      <c r="Q986" s="135"/>
      <c r="R986" s="135"/>
      <c r="S986" s="135"/>
      <c r="T986" s="135"/>
      <c r="U986" s="135"/>
      <c r="V986" s="135"/>
      <c r="W986" s="135"/>
      <c r="AF986" s="135"/>
      <c r="AG986" s="135"/>
      <c r="AK986" s="135"/>
      <c r="AL986" s="135"/>
      <c r="AM986" s="135"/>
      <c r="AN986" s="135"/>
    </row>
    <row r="987" spans="1:40" ht="12.75" x14ac:dyDescent="0.2">
      <c r="A987" s="135"/>
      <c r="B987" s="135"/>
      <c r="E987" s="135"/>
      <c r="G987" s="135"/>
      <c r="I987" s="135"/>
      <c r="J987" s="135"/>
      <c r="K987" s="135"/>
      <c r="L987" s="135"/>
      <c r="M987" s="135"/>
      <c r="N987" s="135"/>
      <c r="O987" s="135"/>
      <c r="P987" s="135"/>
      <c r="Q987" s="135"/>
      <c r="R987" s="135"/>
      <c r="S987" s="135"/>
      <c r="T987" s="135"/>
      <c r="U987" s="135"/>
      <c r="V987" s="135"/>
      <c r="W987" s="135"/>
      <c r="AF987" s="135"/>
      <c r="AG987" s="135"/>
      <c r="AK987" s="135"/>
      <c r="AL987" s="135"/>
      <c r="AM987" s="135"/>
      <c r="AN987" s="135"/>
    </row>
    <row r="988" spans="1:40" ht="12.75" x14ac:dyDescent="0.2">
      <c r="A988" s="135"/>
      <c r="B988" s="135"/>
      <c r="E988" s="135"/>
      <c r="G988" s="135"/>
      <c r="I988" s="135"/>
      <c r="J988" s="135"/>
      <c r="K988" s="135"/>
      <c r="L988" s="135"/>
      <c r="M988" s="135"/>
      <c r="N988" s="135"/>
      <c r="O988" s="135"/>
      <c r="P988" s="135"/>
      <c r="Q988" s="135"/>
      <c r="R988" s="135"/>
      <c r="S988" s="135"/>
      <c r="T988" s="135"/>
      <c r="U988" s="135"/>
      <c r="V988" s="135"/>
      <c r="W988" s="135"/>
      <c r="AF988" s="135"/>
      <c r="AG988" s="135"/>
      <c r="AK988" s="135"/>
      <c r="AL988" s="135"/>
      <c r="AM988" s="135"/>
      <c r="AN988" s="135"/>
    </row>
    <row r="989" spans="1:40" ht="12.75" x14ac:dyDescent="0.2">
      <c r="A989" s="135"/>
      <c r="B989" s="135"/>
      <c r="E989" s="135"/>
      <c r="G989" s="135"/>
      <c r="I989" s="135"/>
      <c r="J989" s="135"/>
      <c r="K989" s="135"/>
      <c r="L989" s="135"/>
      <c r="M989" s="135"/>
      <c r="N989" s="135"/>
      <c r="O989" s="135"/>
      <c r="P989" s="135"/>
      <c r="Q989" s="135"/>
      <c r="R989" s="135"/>
      <c r="S989" s="135"/>
      <c r="T989" s="135"/>
      <c r="U989" s="135"/>
      <c r="V989" s="135"/>
      <c r="W989" s="135"/>
      <c r="AF989" s="135"/>
      <c r="AG989" s="135"/>
      <c r="AK989" s="135"/>
      <c r="AL989" s="135"/>
      <c r="AM989" s="135"/>
      <c r="AN989" s="135"/>
    </row>
    <row r="990" spans="1:40" ht="12.75" x14ac:dyDescent="0.2">
      <c r="A990" s="135"/>
      <c r="B990" s="135"/>
      <c r="E990" s="135"/>
      <c r="G990" s="135"/>
      <c r="I990" s="135"/>
      <c r="J990" s="135"/>
      <c r="K990" s="135"/>
      <c r="L990" s="135"/>
      <c r="M990" s="135"/>
      <c r="N990" s="135"/>
      <c r="O990" s="135"/>
      <c r="P990" s="135"/>
      <c r="Q990" s="135"/>
      <c r="R990" s="135"/>
      <c r="S990" s="135"/>
      <c r="T990" s="135"/>
      <c r="U990" s="135"/>
      <c r="V990" s="135"/>
      <c r="W990" s="135"/>
      <c r="AF990" s="135"/>
      <c r="AG990" s="135"/>
      <c r="AK990" s="135"/>
      <c r="AL990" s="135"/>
      <c r="AM990" s="135"/>
      <c r="AN990" s="135"/>
    </row>
    <row r="991" spans="1:40" ht="12.75" x14ac:dyDescent="0.2">
      <c r="A991" s="135"/>
      <c r="B991" s="135"/>
      <c r="E991" s="135"/>
      <c r="G991" s="135"/>
      <c r="I991" s="135"/>
      <c r="J991" s="135"/>
      <c r="K991" s="135"/>
      <c r="L991" s="135"/>
      <c r="M991" s="135"/>
      <c r="N991" s="135"/>
      <c r="O991" s="135"/>
      <c r="P991" s="135"/>
      <c r="Q991" s="135"/>
      <c r="R991" s="135"/>
      <c r="S991" s="135"/>
      <c r="T991" s="135"/>
      <c r="U991" s="135"/>
      <c r="V991" s="135"/>
      <c r="W991" s="135"/>
      <c r="AF991" s="135"/>
      <c r="AG991" s="135"/>
      <c r="AK991" s="135"/>
      <c r="AL991" s="135"/>
      <c r="AM991" s="135"/>
      <c r="AN991" s="135"/>
    </row>
    <row r="992" spans="1:40" ht="12.75" x14ac:dyDescent="0.2">
      <c r="A992" s="135"/>
      <c r="B992" s="135"/>
      <c r="E992" s="135"/>
      <c r="G992" s="135"/>
      <c r="I992" s="135"/>
      <c r="J992" s="135"/>
      <c r="K992" s="135"/>
      <c r="L992" s="135"/>
      <c r="M992" s="135"/>
      <c r="N992" s="135"/>
      <c r="O992" s="135"/>
      <c r="P992" s="135"/>
      <c r="Q992" s="135"/>
      <c r="R992" s="135"/>
      <c r="S992" s="135"/>
      <c r="T992" s="135"/>
      <c r="U992" s="135"/>
      <c r="V992" s="135"/>
      <c r="W992" s="135"/>
      <c r="AF992" s="135"/>
      <c r="AG992" s="135"/>
      <c r="AK992" s="135"/>
      <c r="AL992" s="135"/>
      <c r="AM992" s="135"/>
      <c r="AN992" s="135"/>
    </row>
    <row r="993" spans="1:40" ht="12.75" x14ac:dyDescent="0.2">
      <c r="A993" s="135"/>
      <c r="B993" s="135"/>
      <c r="E993" s="135"/>
      <c r="G993" s="135"/>
      <c r="I993" s="135"/>
      <c r="J993" s="135"/>
      <c r="K993" s="135"/>
      <c r="L993" s="135"/>
      <c r="M993" s="135"/>
      <c r="N993" s="135"/>
      <c r="O993" s="135"/>
      <c r="P993" s="135"/>
      <c r="Q993" s="135"/>
      <c r="R993" s="135"/>
      <c r="S993" s="135"/>
      <c r="T993" s="135"/>
      <c r="U993" s="135"/>
      <c r="V993" s="135"/>
      <c r="W993" s="135"/>
      <c r="AF993" s="135"/>
      <c r="AG993" s="135"/>
      <c r="AK993" s="135"/>
      <c r="AL993" s="135"/>
      <c r="AM993" s="135"/>
      <c r="AN993" s="135"/>
    </row>
    <row r="994" spans="1:40" ht="12.75" x14ac:dyDescent="0.2">
      <c r="A994" s="135"/>
      <c r="B994" s="135"/>
      <c r="E994" s="135"/>
      <c r="G994" s="135"/>
      <c r="I994" s="135"/>
      <c r="J994" s="135"/>
      <c r="K994" s="135"/>
      <c r="L994" s="135"/>
      <c r="M994" s="135"/>
      <c r="N994" s="135"/>
      <c r="O994" s="135"/>
      <c r="P994" s="135"/>
      <c r="Q994" s="135"/>
      <c r="R994" s="135"/>
      <c r="S994" s="135"/>
      <c r="T994" s="135"/>
      <c r="U994" s="135"/>
      <c r="V994" s="135"/>
      <c r="W994" s="135"/>
      <c r="AF994" s="135"/>
      <c r="AG994" s="135"/>
      <c r="AK994" s="135"/>
      <c r="AL994" s="135"/>
      <c r="AM994" s="135"/>
      <c r="AN994" s="135"/>
    </row>
    <row r="995" spans="1:40" ht="12.75" x14ac:dyDescent="0.2">
      <c r="A995" s="135"/>
      <c r="B995" s="135"/>
      <c r="E995" s="135"/>
      <c r="G995" s="135"/>
      <c r="I995" s="135"/>
      <c r="J995" s="135"/>
      <c r="K995" s="135"/>
      <c r="L995" s="135"/>
      <c r="M995" s="135"/>
      <c r="N995" s="135"/>
      <c r="O995" s="135"/>
      <c r="P995" s="135"/>
      <c r="Q995" s="135"/>
      <c r="R995" s="135"/>
      <c r="S995" s="135"/>
      <c r="T995" s="135"/>
      <c r="U995" s="135"/>
      <c r="V995" s="135"/>
      <c r="W995" s="135"/>
      <c r="AF995" s="135"/>
      <c r="AG995" s="135"/>
      <c r="AK995" s="135"/>
      <c r="AL995" s="135"/>
      <c r="AM995" s="135"/>
      <c r="AN995" s="135"/>
    </row>
    <row r="996" spans="1:40" ht="12.75" x14ac:dyDescent="0.2">
      <c r="A996" s="135"/>
      <c r="B996" s="135"/>
      <c r="E996" s="135"/>
      <c r="G996" s="135"/>
      <c r="I996" s="135"/>
      <c r="J996" s="135"/>
      <c r="K996" s="135"/>
      <c r="L996" s="135"/>
      <c r="M996" s="135"/>
      <c r="N996" s="135"/>
      <c r="O996" s="135"/>
      <c r="P996" s="135"/>
      <c r="Q996" s="135"/>
      <c r="R996" s="135"/>
      <c r="S996" s="135"/>
      <c r="T996" s="135"/>
      <c r="U996" s="135"/>
      <c r="V996" s="135"/>
      <c r="W996" s="135"/>
      <c r="AF996" s="135"/>
      <c r="AG996" s="135"/>
      <c r="AK996" s="135"/>
      <c r="AL996" s="135"/>
      <c r="AM996" s="135"/>
      <c r="AN996" s="135"/>
    </row>
    <row r="997" spans="1:40" ht="12.75" x14ac:dyDescent="0.2">
      <c r="A997" s="135"/>
      <c r="B997" s="135"/>
      <c r="E997" s="135"/>
      <c r="G997" s="135"/>
      <c r="I997" s="135"/>
      <c r="J997" s="135"/>
      <c r="K997" s="135"/>
      <c r="L997" s="135"/>
      <c r="M997" s="135"/>
      <c r="N997" s="135"/>
      <c r="O997" s="135"/>
      <c r="P997" s="135"/>
      <c r="Q997" s="135"/>
      <c r="R997" s="135"/>
      <c r="S997" s="135"/>
      <c r="T997" s="135"/>
      <c r="U997" s="135"/>
      <c r="V997" s="135"/>
      <c r="W997" s="135"/>
      <c r="AF997" s="135"/>
      <c r="AG997" s="135"/>
      <c r="AK997" s="135"/>
      <c r="AL997" s="135"/>
      <c r="AM997" s="135"/>
      <c r="AN997" s="135"/>
    </row>
    <row r="998" spans="1:40" ht="12.75" x14ac:dyDescent="0.2">
      <c r="A998" s="135"/>
      <c r="B998" s="135"/>
      <c r="E998" s="135"/>
      <c r="G998" s="135"/>
      <c r="I998" s="135"/>
      <c r="J998" s="135"/>
      <c r="K998" s="135"/>
      <c r="L998" s="135"/>
      <c r="M998" s="135"/>
      <c r="N998" s="135"/>
      <c r="O998" s="135"/>
      <c r="P998" s="135"/>
      <c r="Q998" s="135"/>
      <c r="R998" s="135"/>
      <c r="S998" s="135"/>
      <c r="T998" s="135"/>
      <c r="U998" s="135"/>
      <c r="V998" s="135"/>
      <c r="W998" s="135"/>
      <c r="AF998" s="135"/>
      <c r="AG998" s="135"/>
      <c r="AK998" s="135"/>
      <c r="AL998" s="135"/>
      <c r="AM998" s="135"/>
      <c r="AN998" s="135"/>
    </row>
    <row r="999" spans="1:40" ht="12.75" x14ac:dyDescent="0.2">
      <c r="A999" s="135"/>
      <c r="B999" s="135"/>
      <c r="E999" s="135"/>
      <c r="G999" s="135"/>
      <c r="I999" s="135"/>
      <c r="J999" s="135"/>
      <c r="K999" s="135"/>
      <c r="L999" s="135"/>
      <c r="M999" s="135"/>
      <c r="N999" s="135"/>
      <c r="O999" s="135"/>
      <c r="P999" s="135"/>
      <c r="Q999" s="135"/>
      <c r="R999" s="135"/>
      <c r="S999" s="135"/>
      <c r="T999" s="135"/>
      <c r="U999" s="135"/>
      <c r="V999" s="135"/>
      <c r="W999" s="135"/>
      <c r="AF999" s="135"/>
      <c r="AG999" s="135"/>
      <c r="AK999" s="135"/>
      <c r="AL999" s="135"/>
      <c r="AM999" s="135"/>
      <c r="AN999" s="135"/>
    </row>
    <row r="1000" spans="1:40" ht="12.75" x14ac:dyDescent="0.2">
      <c r="A1000" s="135"/>
      <c r="B1000" s="135"/>
      <c r="E1000" s="135"/>
      <c r="G1000" s="135"/>
      <c r="I1000" s="135"/>
      <c r="J1000" s="135"/>
      <c r="K1000" s="135"/>
      <c r="L1000" s="135"/>
      <c r="M1000" s="135"/>
      <c r="N1000" s="135"/>
      <c r="O1000" s="135"/>
      <c r="P1000" s="135"/>
      <c r="Q1000" s="135"/>
      <c r="R1000" s="135"/>
      <c r="S1000" s="135"/>
      <c r="T1000" s="135"/>
      <c r="U1000" s="135"/>
      <c r="V1000" s="135"/>
      <c r="W1000" s="135"/>
      <c r="AF1000" s="135"/>
      <c r="AG1000" s="135"/>
      <c r="AK1000" s="135"/>
      <c r="AL1000" s="135"/>
      <c r="AM1000" s="135"/>
      <c r="AN1000" s="135"/>
    </row>
    <row r="1001" spans="1:40" ht="12.75" x14ac:dyDescent="0.2">
      <c r="A1001" s="135"/>
      <c r="B1001" s="135"/>
      <c r="E1001" s="135"/>
      <c r="G1001" s="135"/>
      <c r="I1001" s="135"/>
      <c r="J1001" s="135"/>
      <c r="K1001" s="135"/>
      <c r="L1001" s="135"/>
      <c r="M1001" s="135"/>
      <c r="N1001" s="135"/>
      <c r="O1001" s="135"/>
      <c r="P1001" s="135"/>
      <c r="Q1001" s="135"/>
      <c r="R1001" s="135"/>
      <c r="S1001" s="135"/>
      <c r="T1001" s="135"/>
      <c r="U1001" s="135"/>
      <c r="V1001" s="135"/>
      <c r="W1001" s="135"/>
      <c r="AF1001" s="135"/>
      <c r="AG1001" s="135"/>
      <c r="AK1001" s="135"/>
      <c r="AL1001" s="135"/>
      <c r="AM1001" s="135"/>
      <c r="AN1001" s="135"/>
    </row>
    <row r="1002" spans="1:40" ht="12.75" x14ac:dyDescent="0.2">
      <c r="A1002" s="135"/>
      <c r="B1002" s="135"/>
      <c r="E1002" s="135"/>
      <c r="G1002" s="135"/>
      <c r="I1002" s="135"/>
      <c r="J1002" s="135"/>
      <c r="K1002" s="135"/>
      <c r="L1002" s="135"/>
      <c r="M1002" s="135"/>
      <c r="N1002" s="135"/>
      <c r="O1002" s="135"/>
      <c r="P1002" s="135"/>
      <c r="Q1002" s="135"/>
      <c r="R1002" s="135"/>
      <c r="S1002" s="135"/>
      <c r="T1002" s="135"/>
      <c r="U1002" s="135"/>
      <c r="V1002" s="135"/>
      <c r="W1002" s="135"/>
      <c r="AF1002" s="135"/>
      <c r="AG1002" s="135"/>
      <c r="AK1002" s="135"/>
      <c r="AL1002" s="135"/>
      <c r="AM1002" s="135"/>
      <c r="AN1002" s="135"/>
    </row>
    <row r="1003" spans="1:40" ht="12.75" x14ac:dyDescent="0.2">
      <c r="A1003" s="135"/>
      <c r="B1003" s="135"/>
      <c r="E1003" s="135"/>
      <c r="G1003" s="135"/>
      <c r="I1003" s="135"/>
      <c r="J1003" s="135"/>
      <c r="K1003" s="135"/>
      <c r="L1003" s="135"/>
      <c r="M1003" s="135"/>
      <c r="N1003" s="135"/>
      <c r="O1003" s="135"/>
      <c r="P1003" s="135"/>
      <c r="Q1003" s="135"/>
      <c r="R1003" s="135"/>
      <c r="S1003" s="135"/>
      <c r="T1003" s="135"/>
      <c r="U1003" s="135"/>
      <c r="V1003" s="135"/>
      <c r="W1003" s="135"/>
      <c r="AF1003" s="135"/>
      <c r="AG1003" s="135"/>
      <c r="AK1003" s="135"/>
      <c r="AL1003" s="135"/>
      <c r="AM1003" s="135"/>
      <c r="AN1003" s="135"/>
    </row>
    <row r="1004" spans="1:40" ht="12.75" x14ac:dyDescent="0.2">
      <c r="A1004" s="135"/>
      <c r="B1004" s="135"/>
      <c r="E1004" s="135"/>
      <c r="G1004" s="135"/>
      <c r="I1004" s="135"/>
      <c r="J1004" s="135"/>
      <c r="K1004" s="135"/>
      <c r="L1004" s="135"/>
      <c r="M1004" s="135"/>
      <c r="N1004" s="135"/>
      <c r="O1004" s="135"/>
      <c r="P1004" s="135"/>
      <c r="Q1004" s="135"/>
      <c r="R1004" s="135"/>
      <c r="S1004" s="135"/>
      <c r="T1004" s="135"/>
      <c r="U1004" s="135"/>
      <c r="V1004" s="135"/>
      <c r="W1004" s="135"/>
      <c r="AF1004" s="135"/>
      <c r="AG1004" s="135"/>
      <c r="AK1004" s="135"/>
      <c r="AL1004" s="135"/>
      <c r="AM1004" s="135"/>
      <c r="AN1004" s="135"/>
    </row>
    <row r="1005" spans="1:40" ht="12.75" x14ac:dyDescent="0.2">
      <c r="A1005" s="135"/>
      <c r="B1005" s="135"/>
      <c r="E1005" s="135"/>
      <c r="G1005" s="135"/>
      <c r="I1005" s="135"/>
      <c r="J1005" s="135"/>
      <c r="K1005" s="135"/>
      <c r="L1005" s="135"/>
      <c r="M1005" s="135"/>
      <c r="N1005" s="135"/>
      <c r="O1005" s="135"/>
      <c r="P1005" s="135"/>
      <c r="Q1005" s="135"/>
      <c r="R1005" s="135"/>
      <c r="S1005" s="135"/>
      <c r="T1005" s="135"/>
      <c r="U1005" s="135"/>
      <c r="V1005" s="135"/>
      <c r="W1005" s="135"/>
      <c r="AF1005" s="135"/>
      <c r="AG1005" s="135"/>
      <c r="AK1005" s="135"/>
      <c r="AL1005" s="135"/>
      <c r="AM1005" s="135"/>
      <c r="AN1005" s="135"/>
    </row>
    <row r="1006" spans="1:40" ht="12.75" x14ac:dyDescent="0.2">
      <c r="A1006" s="135"/>
      <c r="B1006" s="135"/>
      <c r="E1006" s="135"/>
      <c r="G1006" s="135"/>
      <c r="I1006" s="135"/>
      <c r="J1006" s="135"/>
      <c r="K1006" s="135"/>
      <c r="L1006" s="135"/>
      <c r="M1006" s="135"/>
      <c r="N1006" s="135"/>
      <c r="O1006" s="135"/>
      <c r="P1006" s="135"/>
      <c r="Q1006" s="135"/>
      <c r="R1006" s="135"/>
      <c r="S1006" s="135"/>
      <c r="T1006" s="135"/>
      <c r="U1006" s="135"/>
      <c r="V1006" s="135"/>
      <c r="W1006" s="135"/>
      <c r="AF1006" s="135"/>
      <c r="AG1006" s="135"/>
      <c r="AK1006" s="135"/>
      <c r="AL1006" s="135"/>
      <c r="AM1006" s="135"/>
      <c r="AN1006" s="135"/>
    </row>
    <row r="1007" spans="1:40" ht="12.75" x14ac:dyDescent="0.2">
      <c r="A1007" s="135"/>
      <c r="B1007" s="135"/>
      <c r="E1007" s="135"/>
      <c r="G1007" s="135"/>
      <c r="I1007" s="135"/>
      <c r="J1007" s="135"/>
      <c r="K1007" s="135"/>
      <c r="L1007" s="135"/>
      <c r="M1007" s="135"/>
      <c r="N1007" s="135"/>
      <c r="O1007" s="135"/>
      <c r="P1007" s="135"/>
      <c r="Q1007" s="135"/>
      <c r="R1007" s="135"/>
      <c r="S1007" s="135"/>
      <c r="T1007" s="135"/>
      <c r="U1007" s="135"/>
      <c r="V1007" s="135"/>
      <c r="W1007" s="135"/>
      <c r="AF1007" s="135"/>
      <c r="AG1007" s="135"/>
      <c r="AK1007" s="135"/>
      <c r="AL1007" s="135"/>
      <c r="AM1007" s="135"/>
      <c r="AN1007" s="135"/>
    </row>
    <row r="1008" spans="1:40" ht="12.75" x14ac:dyDescent="0.2">
      <c r="A1008" s="135"/>
      <c r="B1008" s="135"/>
      <c r="E1008" s="135"/>
      <c r="G1008" s="135"/>
      <c r="I1008" s="135"/>
      <c r="J1008" s="135"/>
      <c r="K1008" s="135"/>
      <c r="L1008" s="135"/>
      <c r="M1008" s="135"/>
      <c r="N1008" s="135"/>
      <c r="O1008" s="135"/>
      <c r="P1008" s="135"/>
      <c r="Q1008" s="135"/>
      <c r="R1008" s="135"/>
      <c r="S1008" s="135"/>
      <c r="T1008" s="135"/>
      <c r="U1008" s="135"/>
      <c r="V1008" s="135"/>
      <c r="W1008" s="135"/>
      <c r="AF1008" s="135"/>
      <c r="AG1008" s="135"/>
      <c r="AK1008" s="135"/>
      <c r="AL1008" s="135"/>
      <c r="AM1008" s="135"/>
      <c r="AN1008" s="135"/>
    </row>
    <row r="1009" spans="1:40" ht="12.75" x14ac:dyDescent="0.2">
      <c r="A1009" s="135"/>
      <c r="B1009" s="135"/>
      <c r="E1009" s="135"/>
      <c r="G1009" s="135"/>
      <c r="I1009" s="135"/>
      <c r="J1009" s="135"/>
      <c r="K1009" s="135"/>
      <c r="L1009" s="135"/>
      <c r="M1009" s="135"/>
      <c r="N1009" s="135"/>
      <c r="O1009" s="135"/>
      <c r="P1009" s="135"/>
      <c r="Q1009" s="135"/>
      <c r="R1009" s="135"/>
      <c r="S1009" s="135"/>
      <c r="T1009" s="135"/>
      <c r="U1009" s="135"/>
      <c r="V1009" s="135"/>
      <c r="W1009" s="135"/>
      <c r="AF1009" s="135"/>
      <c r="AG1009" s="135"/>
      <c r="AK1009" s="135"/>
      <c r="AL1009" s="135"/>
      <c r="AM1009" s="135"/>
      <c r="AN1009" s="135"/>
    </row>
    <row r="1010" spans="1:40" ht="12.75" x14ac:dyDescent="0.2">
      <c r="A1010" s="135"/>
      <c r="B1010" s="135"/>
      <c r="E1010" s="135"/>
      <c r="G1010" s="135"/>
      <c r="I1010" s="135"/>
      <c r="J1010" s="135"/>
      <c r="K1010" s="135"/>
      <c r="L1010" s="135"/>
      <c r="M1010" s="135"/>
      <c r="N1010" s="135"/>
      <c r="O1010" s="135"/>
      <c r="P1010" s="135"/>
      <c r="Q1010" s="135"/>
      <c r="R1010" s="135"/>
      <c r="S1010" s="135"/>
      <c r="T1010" s="135"/>
      <c r="U1010" s="135"/>
      <c r="V1010" s="135"/>
      <c r="W1010" s="135"/>
      <c r="AF1010" s="135"/>
      <c r="AG1010" s="135"/>
      <c r="AK1010" s="135"/>
      <c r="AL1010" s="135"/>
      <c r="AM1010" s="135"/>
      <c r="AN1010" s="135"/>
    </row>
    <row r="1011" spans="1:40" ht="12.75" x14ac:dyDescent="0.2">
      <c r="A1011" s="135"/>
      <c r="B1011" s="135"/>
      <c r="E1011" s="135"/>
      <c r="G1011" s="135"/>
      <c r="I1011" s="135"/>
      <c r="J1011" s="135"/>
      <c r="K1011" s="135"/>
      <c r="L1011" s="135"/>
      <c r="M1011" s="135"/>
      <c r="N1011" s="135"/>
      <c r="O1011" s="135"/>
      <c r="P1011" s="135"/>
      <c r="Q1011" s="135"/>
      <c r="R1011" s="135"/>
      <c r="S1011" s="135"/>
      <c r="T1011" s="135"/>
      <c r="U1011" s="135"/>
      <c r="V1011" s="135"/>
      <c r="W1011" s="135"/>
      <c r="AF1011" s="135"/>
      <c r="AG1011" s="135"/>
      <c r="AK1011" s="135"/>
      <c r="AL1011" s="135"/>
      <c r="AM1011" s="135"/>
      <c r="AN1011" s="135"/>
    </row>
    <row r="1012" spans="1:40" ht="12.75" x14ac:dyDescent="0.2">
      <c r="A1012" s="135"/>
      <c r="B1012" s="135"/>
      <c r="E1012" s="135"/>
      <c r="G1012" s="135"/>
      <c r="I1012" s="135"/>
      <c r="J1012" s="135"/>
      <c r="K1012" s="135"/>
      <c r="L1012" s="135"/>
      <c r="M1012" s="135"/>
      <c r="N1012" s="135"/>
      <c r="O1012" s="135"/>
      <c r="P1012" s="135"/>
      <c r="Q1012" s="135"/>
      <c r="R1012" s="135"/>
      <c r="S1012" s="135"/>
      <c r="T1012" s="135"/>
      <c r="U1012" s="135"/>
      <c r="V1012" s="135"/>
      <c r="W1012" s="135"/>
      <c r="AF1012" s="135"/>
      <c r="AG1012" s="135"/>
      <c r="AK1012" s="135"/>
      <c r="AL1012" s="135"/>
      <c r="AM1012" s="135"/>
      <c r="AN1012" s="135"/>
    </row>
    <row r="1013" spans="1:40" ht="12.75" x14ac:dyDescent="0.2">
      <c r="A1013" s="135"/>
      <c r="B1013" s="135"/>
      <c r="E1013" s="135"/>
      <c r="G1013" s="135"/>
      <c r="I1013" s="135"/>
      <c r="J1013" s="135"/>
      <c r="K1013" s="135"/>
      <c r="L1013" s="135"/>
      <c r="M1013" s="135"/>
      <c r="N1013" s="135"/>
      <c r="O1013" s="135"/>
      <c r="P1013" s="135"/>
      <c r="Q1013" s="135"/>
      <c r="R1013" s="135"/>
      <c r="S1013" s="135"/>
      <c r="T1013" s="135"/>
      <c r="U1013" s="135"/>
      <c r="V1013" s="135"/>
      <c r="W1013" s="135"/>
      <c r="AF1013" s="135"/>
      <c r="AG1013" s="135"/>
      <c r="AK1013" s="135"/>
      <c r="AL1013" s="135"/>
      <c r="AM1013" s="135"/>
      <c r="AN1013" s="135"/>
    </row>
    <row r="1014" spans="1:40" ht="12.75" x14ac:dyDescent="0.2">
      <c r="A1014" s="135"/>
      <c r="B1014" s="135"/>
      <c r="E1014" s="135"/>
      <c r="G1014" s="135"/>
      <c r="I1014" s="135"/>
      <c r="J1014" s="135"/>
      <c r="K1014" s="135"/>
      <c r="L1014" s="135"/>
      <c r="M1014" s="135"/>
      <c r="N1014" s="135"/>
      <c r="O1014" s="135"/>
      <c r="P1014" s="135"/>
      <c r="Q1014" s="135"/>
      <c r="R1014" s="135"/>
      <c r="S1014" s="135"/>
      <c r="T1014" s="135"/>
      <c r="U1014" s="135"/>
      <c r="V1014" s="135"/>
      <c r="W1014" s="135"/>
      <c r="AF1014" s="135"/>
      <c r="AG1014" s="135"/>
      <c r="AK1014" s="135"/>
      <c r="AL1014" s="135"/>
      <c r="AM1014" s="135"/>
      <c r="AN1014" s="135"/>
    </row>
    <row r="1015" spans="1:40" ht="12.75" x14ac:dyDescent="0.2">
      <c r="A1015" s="135"/>
      <c r="B1015" s="135"/>
      <c r="E1015" s="135"/>
      <c r="G1015" s="135"/>
      <c r="I1015" s="135"/>
      <c r="J1015" s="135"/>
      <c r="K1015" s="135"/>
      <c r="L1015" s="135"/>
      <c r="M1015" s="135"/>
      <c r="N1015" s="135"/>
      <c r="O1015" s="135"/>
      <c r="P1015" s="135"/>
      <c r="Q1015" s="135"/>
      <c r="R1015" s="135"/>
      <c r="S1015" s="135"/>
      <c r="T1015" s="135"/>
      <c r="U1015" s="135"/>
      <c r="V1015" s="135"/>
      <c r="W1015" s="135"/>
      <c r="AF1015" s="135"/>
      <c r="AG1015" s="135"/>
      <c r="AK1015" s="135"/>
      <c r="AL1015" s="135"/>
      <c r="AM1015" s="135"/>
      <c r="AN1015" s="135"/>
    </row>
    <row r="1016" spans="1:40" ht="12.75" x14ac:dyDescent="0.2">
      <c r="A1016" s="135"/>
      <c r="B1016" s="135"/>
      <c r="E1016" s="135"/>
      <c r="G1016" s="135"/>
      <c r="I1016" s="135"/>
      <c r="J1016" s="135"/>
      <c r="K1016" s="135"/>
      <c r="L1016" s="135"/>
      <c r="M1016" s="135"/>
      <c r="N1016" s="135"/>
      <c r="O1016" s="135"/>
      <c r="P1016" s="135"/>
      <c r="Q1016" s="135"/>
      <c r="R1016" s="135"/>
      <c r="S1016" s="135"/>
      <c r="T1016" s="135"/>
      <c r="U1016" s="135"/>
      <c r="V1016" s="135"/>
      <c r="W1016" s="135"/>
      <c r="AF1016" s="135"/>
      <c r="AG1016" s="135"/>
      <c r="AK1016" s="135"/>
      <c r="AL1016" s="135"/>
      <c r="AM1016" s="135"/>
      <c r="AN1016" s="135"/>
    </row>
    <row r="1017" spans="1:40" ht="12.75" x14ac:dyDescent="0.2">
      <c r="A1017" s="135"/>
      <c r="B1017" s="135"/>
      <c r="E1017" s="135"/>
      <c r="G1017" s="135"/>
      <c r="I1017" s="135"/>
      <c r="J1017" s="135"/>
      <c r="K1017" s="135"/>
      <c r="L1017" s="135"/>
      <c r="M1017" s="135"/>
      <c r="N1017" s="135"/>
      <c r="O1017" s="135"/>
      <c r="P1017" s="135"/>
      <c r="Q1017" s="135"/>
      <c r="R1017" s="135"/>
      <c r="S1017" s="135"/>
      <c r="T1017" s="135"/>
      <c r="U1017" s="135"/>
      <c r="V1017" s="135"/>
      <c r="W1017" s="135"/>
      <c r="AF1017" s="135"/>
      <c r="AG1017" s="135"/>
      <c r="AK1017" s="135"/>
      <c r="AL1017" s="135"/>
      <c r="AM1017" s="135"/>
      <c r="AN1017" s="135"/>
    </row>
    <row r="1018" spans="1:40" ht="12.75" x14ac:dyDescent="0.2">
      <c r="A1018" s="135"/>
      <c r="B1018" s="135"/>
      <c r="E1018" s="135"/>
      <c r="G1018" s="135"/>
      <c r="I1018" s="135"/>
      <c r="J1018" s="135"/>
      <c r="K1018" s="135"/>
      <c r="L1018" s="135"/>
      <c r="M1018" s="135"/>
      <c r="N1018" s="135"/>
      <c r="O1018" s="135"/>
      <c r="P1018" s="135"/>
      <c r="Q1018" s="135"/>
      <c r="R1018" s="135"/>
      <c r="S1018" s="135"/>
      <c r="T1018" s="135"/>
      <c r="U1018" s="135"/>
      <c r="V1018" s="135"/>
      <c r="W1018" s="135"/>
      <c r="AF1018" s="135"/>
      <c r="AG1018" s="135"/>
      <c r="AK1018" s="135"/>
      <c r="AL1018" s="135"/>
      <c r="AM1018" s="135"/>
      <c r="AN1018" s="135"/>
    </row>
    <row r="1019" spans="1:40" ht="12.75" x14ac:dyDescent="0.2">
      <c r="A1019" s="135"/>
      <c r="B1019" s="135"/>
      <c r="E1019" s="135"/>
      <c r="G1019" s="135"/>
      <c r="I1019" s="135"/>
      <c r="J1019" s="135"/>
      <c r="K1019" s="135"/>
      <c r="L1019" s="135"/>
      <c r="M1019" s="135"/>
      <c r="N1019" s="135"/>
      <c r="O1019" s="135"/>
      <c r="P1019" s="135"/>
      <c r="Q1019" s="135"/>
      <c r="R1019" s="135"/>
      <c r="S1019" s="135"/>
      <c r="T1019" s="135"/>
      <c r="U1019" s="135"/>
      <c r="V1019" s="135"/>
      <c r="W1019" s="135"/>
      <c r="AF1019" s="135"/>
      <c r="AG1019" s="135"/>
      <c r="AK1019" s="135"/>
      <c r="AL1019" s="135"/>
      <c r="AM1019" s="135"/>
      <c r="AN1019" s="135"/>
    </row>
    <row r="1020" spans="1:40" ht="12.75" x14ac:dyDescent="0.2">
      <c r="A1020" s="135"/>
      <c r="B1020" s="135"/>
      <c r="E1020" s="135"/>
      <c r="G1020" s="135"/>
      <c r="I1020" s="135"/>
      <c r="J1020" s="135"/>
      <c r="K1020" s="135"/>
      <c r="L1020" s="135"/>
      <c r="M1020" s="135"/>
      <c r="N1020" s="135"/>
      <c r="O1020" s="135"/>
      <c r="P1020" s="135"/>
      <c r="Q1020" s="135"/>
      <c r="R1020" s="135"/>
      <c r="S1020" s="135"/>
      <c r="T1020" s="135"/>
      <c r="U1020" s="135"/>
      <c r="V1020" s="135"/>
      <c r="W1020" s="135"/>
      <c r="AF1020" s="135"/>
      <c r="AG1020" s="135"/>
      <c r="AK1020" s="135"/>
      <c r="AL1020" s="135"/>
      <c r="AM1020" s="135"/>
      <c r="AN1020" s="135"/>
    </row>
    <row r="1021" spans="1:40" ht="12.75" x14ac:dyDescent="0.2">
      <c r="A1021" s="135"/>
      <c r="B1021" s="135"/>
      <c r="E1021" s="135"/>
      <c r="G1021" s="135"/>
      <c r="I1021" s="135"/>
      <c r="J1021" s="135"/>
      <c r="K1021" s="135"/>
      <c r="L1021" s="135"/>
      <c r="M1021" s="135"/>
      <c r="N1021" s="135"/>
      <c r="O1021" s="135"/>
      <c r="P1021" s="135"/>
      <c r="Q1021" s="135"/>
      <c r="R1021" s="135"/>
      <c r="S1021" s="135"/>
      <c r="T1021" s="135"/>
      <c r="U1021" s="135"/>
      <c r="V1021" s="135"/>
      <c r="W1021" s="135"/>
      <c r="AF1021" s="135"/>
      <c r="AG1021" s="135"/>
      <c r="AK1021" s="135"/>
      <c r="AL1021" s="135"/>
      <c r="AM1021" s="135"/>
      <c r="AN1021" s="135"/>
    </row>
    <row r="1022" spans="1:40" ht="12.75" x14ac:dyDescent="0.2">
      <c r="A1022" s="135"/>
      <c r="B1022" s="135"/>
      <c r="E1022" s="135"/>
      <c r="G1022" s="135"/>
      <c r="I1022" s="135"/>
      <c r="J1022" s="135"/>
      <c r="K1022" s="135"/>
      <c r="L1022" s="135"/>
      <c r="M1022" s="135"/>
      <c r="N1022" s="135"/>
      <c r="O1022" s="135"/>
      <c r="P1022" s="135"/>
      <c r="Q1022" s="135"/>
      <c r="R1022" s="135"/>
      <c r="S1022" s="135"/>
      <c r="T1022" s="135"/>
      <c r="U1022" s="135"/>
      <c r="V1022" s="135"/>
      <c r="W1022" s="135"/>
      <c r="AF1022" s="135"/>
      <c r="AG1022" s="135"/>
      <c r="AK1022" s="135"/>
      <c r="AL1022" s="135"/>
      <c r="AM1022" s="135"/>
      <c r="AN1022" s="135"/>
    </row>
    <row r="1023" spans="1:40" ht="12.75" x14ac:dyDescent="0.2">
      <c r="A1023" s="135"/>
      <c r="B1023" s="135"/>
      <c r="E1023" s="135"/>
      <c r="G1023" s="135"/>
      <c r="I1023" s="135"/>
      <c r="J1023" s="135"/>
      <c r="K1023" s="135"/>
      <c r="L1023" s="135"/>
      <c r="M1023" s="135"/>
      <c r="N1023" s="135"/>
      <c r="O1023" s="135"/>
      <c r="P1023" s="135"/>
      <c r="Q1023" s="135"/>
      <c r="R1023" s="135"/>
      <c r="S1023" s="135"/>
      <c r="T1023" s="135"/>
      <c r="U1023" s="135"/>
      <c r="V1023" s="135"/>
      <c r="W1023" s="135"/>
      <c r="AF1023" s="135"/>
      <c r="AG1023" s="135"/>
      <c r="AK1023" s="135"/>
      <c r="AL1023" s="135"/>
      <c r="AM1023" s="135"/>
      <c r="AN1023" s="135"/>
    </row>
    <row r="1024" spans="1:40" ht="12.75" x14ac:dyDescent="0.2">
      <c r="A1024" s="135"/>
      <c r="B1024" s="135"/>
      <c r="E1024" s="135"/>
      <c r="G1024" s="135"/>
      <c r="I1024" s="135"/>
      <c r="J1024" s="135"/>
      <c r="K1024" s="135"/>
      <c r="L1024" s="135"/>
      <c r="M1024" s="135"/>
      <c r="N1024" s="135"/>
      <c r="O1024" s="135"/>
      <c r="P1024" s="135"/>
      <c r="Q1024" s="135"/>
      <c r="R1024" s="135"/>
      <c r="S1024" s="135"/>
      <c r="T1024" s="135"/>
      <c r="U1024" s="135"/>
      <c r="V1024" s="135"/>
      <c r="W1024" s="135"/>
      <c r="AF1024" s="135"/>
      <c r="AG1024" s="135"/>
      <c r="AK1024" s="135"/>
      <c r="AL1024" s="135"/>
      <c r="AM1024" s="135"/>
      <c r="AN1024" s="135"/>
    </row>
    <row r="1025" spans="1:40" ht="12.75" x14ac:dyDescent="0.2">
      <c r="A1025" s="135"/>
      <c r="B1025" s="135"/>
      <c r="E1025" s="135"/>
      <c r="G1025" s="135"/>
      <c r="I1025" s="135"/>
      <c r="J1025" s="135"/>
      <c r="K1025" s="135"/>
      <c r="L1025" s="135"/>
      <c r="M1025" s="135"/>
      <c r="N1025" s="135"/>
      <c r="O1025" s="135"/>
      <c r="P1025" s="135"/>
      <c r="Q1025" s="135"/>
      <c r="R1025" s="135"/>
      <c r="S1025" s="135"/>
      <c r="T1025" s="135"/>
      <c r="U1025" s="135"/>
      <c r="V1025" s="135"/>
      <c r="W1025" s="135"/>
      <c r="AF1025" s="135"/>
      <c r="AG1025" s="135"/>
      <c r="AK1025" s="135"/>
      <c r="AL1025" s="135"/>
      <c r="AM1025" s="135"/>
      <c r="AN1025" s="135"/>
    </row>
    <row r="1026" spans="1:40" ht="12.75" x14ac:dyDescent="0.2">
      <c r="A1026" s="135"/>
      <c r="B1026" s="135"/>
      <c r="E1026" s="135"/>
      <c r="G1026" s="135"/>
      <c r="I1026" s="135"/>
      <c r="J1026" s="135"/>
      <c r="K1026" s="135"/>
      <c r="L1026" s="135"/>
      <c r="M1026" s="135"/>
      <c r="N1026" s="135"/>
      <c r="O1026" s="135"/>
      <c r="P1026" s="135"/>
      <c r="Q1026" s="135"/>
      <c r="R1026" s="135"/>
      <c r="S1026" s="135"/>
      <c r="T1026" s="135"/>
      <c r="U1026" s="135"/>
      <c r="V1026" s="135"/>
      <c r="W1026" s="135"/>
      <c r="AF1026" s="135"/>
      <c r="AG1026" s="135"/>
      <c r="AK1026" s="135"/>
      <c r="AL1026" s="135"/>
      <c r="AM1026" s="135"/>
      <c r="AN1026" s="135"/>
    </row>
    <row r="1027" spans="1:40" ht="12.75" x14ac:dyDescent="0.2">
      <c r="A1027" s="135"/>
      <c r="B1027" s="135"/>
      <c r="E1027" s="135"/>
      <c r="G1027" s="135"/>
      <c r="I1027" s="135"/>
      <c r="J1027" s="135"/>
      <c r="K1027" s="135"/>
      <c r="L1027" s="135"/>
      <c r="M1027" s="135"/>
      <c r="N1027" s="135"/>
      <c r="O1027" s="135"/>
      <c r="P1027" s="135"/>
      <c r="Q1027" s="135"/>
      <c r="R1027" s="135"/>
      <c r="S1027" s="135"/>
      <c r="T1027" s="135"/>
      <c r="U1027" s="135"/>
      <c r="V1027" s="135"/>
      <c r="W1027" s="135"/>
      <c r="AF1027" s="135"/>
      <c r="AG1027" s="135"/>
      <c r="AK1027" s="135"/>
      <c r="AL1027" s="135"/>
      <c r="AM1027" s="135"/>
      <c r="AN1027" s="135"/>
    </row>
    <row r="1028" spans="1:40" ht="12.75" x14ac:dyDescent="0.2">
      <c r="A1028" s="135"/>
      <c r="B1028" s="135"/>
      <c r="E1028" s="135"/>
      <c r="G1028" s="135"/>
      <c r="I1028" s="135"/>
      <c r="J1028" s="135"/>
      <c r="K1028" s="135"/>
      <c r="L1028" s="135"/>
      <c r="M1028" s="135"/>
      <c r="N1028" s="135"/>
      <c r="O1028" s="135"/>
      <c r="P1028" s="135"/>
      <c r="Q1028" s="135"/>
      <c r="R1028" s="135"/>
      <c r="S1028" s="135"/>
      <c r="T1028" s="135"/>
      <c r="U1028" s="135"/>
      <c r="V1028" s="135"/>
      <c r="W1028" s="135"/>
      <c r="AF1028" s="135"/>
      <c r="AG1028" s="135"/>
      <c r="AK1028" s="135"/>
      <c r="AL1028" s="135"/>
      <c r="AM1028" s="135"/>
      <c r="AN1028" s="135"/>
    </row>
    <row r="1029" spans="1:40" ht="12.75" x14ac:dyDescent="0.2">
      <c r="A1029" s="135"/>
      <c r="B1029" s="135"/>
      <c r="E1029" s="135"/>
      <c r="G1029" s="135"/>
      <c r="I1029" s="135"/>
      <c r="J1029" s="135"/>
      <c r="K1029" s="135"/>
      <c r="L1029" s="135"/>
      <c r="M1029" s="135"/>
      <c r="N1029" s="135"/>
      <c r="O1029" s="135"/>
      <c r="P1029" s="135"/>
      <c r="Q1029" s="135"/>
      <c r="R1029" s="135"/>
      <c r="S1029" s="135"/>
      <c r="T1029" s="135"/>
      <c r="U1029" s="135"/>
      <c r="V1029" s="135"/>
      <c r="W1029" s="135"/>
      <c r="AF1029" s="135"/>
      <c r="AG1029" s="135"/>
      <c r="AK1029" s="135"/>
      <c r="AL1029" s="135"/>
      <c r="AM1029" s="135"/>
      <c r="AN1029" s="135"/>
    </row>
    <row r="1030" spans="1:40" ht="12.75" x14ac:dyDescent="0.2">
      <c r="A1030" s="135"/>
      <c r="B1030" s="135"/>
      <c r="E1030" s="135"/>
      <c r="G1030" s="135"/>
      <c r="I1030" s="135"/>
      <c r="J1030" s="135"/>
      <c r="K1030" s="135"/>
      <c r="L1030" s="135"/>
      <c r="M1030" s="135"/>
      <c r="N1030" s="135"/>
      <c r="O1030" s="135"/>
      <c r="P1030" s="135"/>
      <c r="Q1030" s="135"/>
      <c r="R1030" s="135"/>
      <c r="S1030" s="135"/>
      <c r="T1030" s="135"/>
      <c r="U1030" s="135"/>
      <c r="V1030" s="135"/>
      <c r="W1030" s="135"/>
      <c r="AF1030" s="135"/>
      <c r="AG1030" s="135"/>
      <c r="AK1030" s="135"/>
      <c r="AL1030" s="135"/>
      <c r="AM1030" s="135"/>
      <c r="AN1030" s="135"/>
    </row>
    <row r="1031" spans="1:40" ht="12.75" x14ac:dyDescent="0.2">
      <c r="A1031" s="135"/>
      <c r="B1031" s="135"/>
      <c r="E1031" s="135"/>
      <c r="G1031" s="135"/>
      <c r="I1031" s="135"/>
      <c r="J1031" s="135"/>
      <c r="K1031" s="135"/>
      <c r="L1031" s="135"/>
      <c r="M1031" s="135"/>
      <c r="N1031" s="135"/>
      <c r="O1031" s="135"/>
      <c r="P1031" s="135"/>
      <c r="Q1031" s="135"/>
      <c r="R1031" s="135"/>
      <c r="S1031" s="135"/>
      <c r="T1031" s="135"/>
      <c r="U1031" s="135"/>
      <c r="V1031" s="135"/>
      <c r="W1031" s="135"/>
      <c r="AF1031" s="135"/>
      <c r="AG1031" s="135"/>
      <c r="AK1031" s="135"/>
      <c r="AL1031" s="135"/>
      <c r="AM1031" s="135"/>
      <c r="AN1031" s="135"/>
    </row>
    <row r="1032" spans="1:40" ht="12.75" x14ac:dyDescent="0.2">
      <c r="A1032" s="135"/>
      <c r="B1032" s="135"/>
      <c r="E1032" s="135"/>
      <c r="G1032" s="135"/>
      <c r="I1032" s="135"/>
      <c r="J1032" s="135"/>
      <c r="K1032" s="135"/>
      <c r="L1032" s="135"/>
      <c r="M1032" s="135"/>
      <c r="N1032" s="135"/>
      <c r="O1032" s="135"/>
      <c r="P1032" s="135"/>
      <c r="Q1032" s="135"/>
      <c r="R1032" s="135"/>
      <c r="S1032" s="135"/>
      <c r="T1032" s="135"/>
      <c r="U1032" s="135"/>
      <c r="V1032" s="135"/>
      <c r="W1032" s="135"/>
      <c r="AF1032" s="135"/>
      <c r="AG1032" s="135"/>
      <c r="AK1032" s="135"/>
      <c r="AL1032" s="135"/>
      <c r="AM1032" s="135"/>
      <c r="AN1032" s="135"/>
    </row>
    <row r="1033" spans="1:40" ht="12.75" x14ac:dyDescent="0.2">
      <c r="A1033" s="135"/>
      <c r="B1033" s="135"/>
      <c r="E1033" s="135"/>
      <c r="G1033" s="135"/>
      <c r="I1033" s="135"/>
      <c r="J1033" s="135"/>
      <c r="K1033" s="135"/>
      <c r="L1033" s="135"/>
      <c r="M1033" s="135"/>
      <c r="N1033" s="135"/>
      <c r="O1033" s="135"/>
      <c r="P1033" s="135"/>
      <c r="Q1033" s="135"/>
      <c r="R1033" s="135"/>
      <c r="S1033" s="135"/>
      <c r="T1033" s="135"/>
      <c r="U1033" s="135"/>
      <c r="V1033" s="135"/>
      <c r="W1033" s="135"/>
      <c r="AF1033" s="135"/>
      <c r="AG1033" s="135"/>
      <c r="AK1033" s="135"/>
      <c r="AL1033" s="135"/>
      <c r="AM1033" s="135"/>
      <c r="AN1033" s="135"/>
    </row>
    <row r="1034" spans="1:40" ht="12.75" x14ac:dyDescent="0.2">
      <c r="A1034" s="135"/>
      <c r="B1034" s="135"/>
      <c r="E1034" s="135"/>
      <c r="G1034" s="135"/>
      <c r="I1034" s="135"/>
      <c r="J1034" s="135"/>
      <c r="K1034" s="135"/>
      <c r="L1034" s="135"/>
      <c r="M1034" s="135"/>
      <c r="N1034" s="135"/>
      <c r="O1034" s="135"/>
      <c r="P1034" s="135"/>
      <c r="Q1034" s="135"/>
      <c r="R1034" s="135"/>
      <c r="S1034" s="135"/>
      <c r="T1034" s="135"/>
      <c r="U1034" s="135"/>
      <c r="V1034" s="135"/>
      <c r="W1034" s="135"/>
      <c r="AF1034" s="135"/>
      <c r="AG1034" s="135"/>
      <c r="AK1034" s="135"/>
      <c r="AL1034" s="135"/>
      <c r="AM1034" s="135"/>
      <c r="AN1034" s="135"/>
    </row>
    <row r="1035" spans="1:40" ht="12.75" x14ac:dyDescent="0.2">
      <c r="A1035" s="135"/>
      <c r="B1035" s="135"/>
      <c r="E1035" s="135"/>
      <c r="G1035" s="135"/>
      <c r="I1035" s="135"/>
      <c r="J1035" s="135"/>
      <c r="K1035" s="135"/>
      <c r="L1035" s="135"/>
      <c r="M1035" s="135"/>
      <c r="N1035" s="135"/>
      <c r="O1035" s="135"/>
      <c r="P1035" s="135"/>
      <c r="Q1035" s="135"/>
      <c r="R1035" s="135"/>
      <c r="S1035" s="135"/>
      <c r="T1035" s="135"/>
      <c r="U1035" s="135"/>
      <c r="V1035" s="135"/>
      <c r="W1035" s="135"/>
      <c r="AF1035" s="135"/>
      <c r="AG1035" s="135"/>
      <c r="AK1035" s="135"/>
      <c r="AL1035" s="135"/>
      <c r="AM1035" s="135"/>
      <c r="AN1035" s="135"/>
    </row>
    <row r="1036" spans="1:40" ht="12.75" x14ac:dyDescent="0.2">
      <c r="A1036" s="135"/>
      <c r="B1036" s="135"/>
      <c r="E1036" s="135"/>
      <c r="G1036" s="135"/>
      <c r="I1036" s="135"/>
      <c r="J1036" s="135"/>
      <c r="K1036" s="135"/>
      <c r="L1036" s="135"/>
      <c r="M1036" s="135"/>
      <c r="N1036" s="135"/>
      <c r="O1036" s="135"/>
      <c r="P1036" s="135"/>
      <c r="Q1036" s="135"/>
      <c r="R1036" s="135"/>
      <c r="S1036" s="135"/>
      <c r="T1036" s="135"/>
      <c r="U1036" s="135"/>
      <c r="V1036" s="135"/>
      <c r="W1036" s="135"/>
      <c r="AF1036" s="135"/>
      <c r="AG1036" s="135"/>
      <c r="AK1036" s="135"/>
      <c r="AL1036" s="135"/>
      <c r="AM1036" s="135"/>
      <c r="AN1036" s="135"/>
    </row>
    <row r="1037" spans="1:40" ht="12.75" x14ac:dyDescent="0.2">
      <c r="A1037" s="135"/>
      <c r="B1037" s="135"/>
      <c r="E1037" s="135"/>
      <c r="G1037" s="135"/>
      <c r="I1037" s="135"/>
      <c r="J1037" s="135"/>
      <c r="K1037" s="135"/>
      <c r="L1037" s="135"/>
      <c r="M1037" s="135"/>
      <c r="N1037" s="135"/>
      <c r="O1037" s="135"/>
      <c r="P1037" s="135"/>
      <c r="Q1037" s="135"/>
      <c r="R1037" s="135"/>
      <c r="S1037" s="135"/>
      <c r="T1037" s="135"/>
      <c r="U1037" s="135"/>
      <c r="V1037" s="135"/>
      <c r="W1037" s="135"/>
      <c r="AF1037" s="135"/>
      <c r="AG1037" s="135"/>
      <c r="AK1037" s="135"/>
      <c r="AL1037" s="135"/>
      <c r="AM1037" s="135"/>
      <c r="AN1037" s="135"/>
    </row>
    <row r="1038" spans="1:40" ht="12.75" x14ac:dyDescent="0.2">
      <c r="A1038" s="135"/>
      <c r="B1038" s="135"/>
      <c r="E1038" s="135"/>
      <c r="G1038" s="135"/>
      <c r="I1038" s="135"/>
      <c r="J1038" s="135"/>
      <c r="K1038" s="135"/>
      <c r="L1038" s="135"/>
      <c r="M1038" s="135"/>
      <c r="N1038" s="135"/>
      <c r="O1038" s="135"/>
      <c r="P1038" s="135"/>
      <c r="Q1038" s="135"/>
      <c r="R1038" s="135"/>
      <c r="S1038" s="135"/>
      <c r="T1038" s="135"/>
      <c r="U1038" s="135"/>
      <c r="V1038" s="135"/>
      <c r="W1038" s="135"/>
      <c r="AF1038" s="135"/>
      <c r="AG1038" s="135"/>
      <c r="AK1038" s="135"/>
      <c r="AL1038" s="135"/>
      <c r="AM1038" s="135"/>
      <c r="AN1038" s="135"/>
    </row>
    <row r="1039" spans="1:40" ht="12.75" x14ac:dyDescent="0.2">
      <c r="A1039" s="135"/>
      <c r="B1039" s="135"/>
      <c r="E1039" s="135"/>
      <c r="G1039" s="135"/>
      <c r="I1039" s="135"/>
      <c r="J1039" s="135"/>
      <c r="K1039" s="135"/>
      <c r="L1039" s="135"/>
      <c r="M1039" s="135"/>
      <c r="N1039" s="135"/>
      <c r="O1039" s="135"/>
      <c r="P1039" s="135"/>
      <c r="Q1039" s="135"/>
      <c r="R1039" s="135"/>
      <c r="S1039" s="135"/>
      <c r="T1039" s="135"/>
      <c r="U1039" s="135"/>
      <c r="V1039" s="135"/>
      <c r="W1039" s="135"/>
      <c r="AF1039" s="135"/>
      <c r="AG1039" s="135"/>
      <c r="AK1039" s="135"/>
      <c r="AL1039" s="135"/>
      <c r="AM1039" s="135"/>
      <c r="AN1039" s="135"/>
    </row>
  </sheetData>
  <mergeCells count="392">
    <mergeCell ref="AO22:AO24"/>
    <mergeCell ref="AP22:AP24"/>
    <mergeCell ref="AE25:AR27"/>
    <mergeCell ref="AI28:AR28"/>
    <mergeCell ref="AR22:AR24"/>
    <mergeCell ref="AK22:AK24"/>
    <mergeCell ref="AL22:AL24"/>
    <mergeCell ref="AM22:AM24"/>
    <mergeCell ref="AN22:AN24"/>
    <mergeCell ref="AQ22:AQ24"/>
    <mergeCell ref="AD23:AD24"/>
    <mergeCell ref="AE22:AE24"/>
    <mergeCell ref="AF22:AF24"/>
    <mergeCell ref="AG22:AG24"/>
    <mergeCell ref="AH22:AH24"/>
    <mergeCell ref="AI22:AJ24"/>
    <mergeCell ref="X27:AC27"/>
    <mergeCell ref="L26:Q26"/>
    <mergeCell ref="R26:W26"/>
    <mergeCell ref="X26:AC26"/>
    <mergeCell ref="L27:Q27"/>
    <mergeCell ref="R27:W27"/>
    <mergeCell ref="AD45:AD47"/>
    <mergeCell ref="AE45:AR47"/>
    <mergeCell ref="AI48:AR48"/>
    <mergeCell ref="X52:AC52"/>
    <mergeCell ref="AI53:AR53"/>
    <mergeCell ref="L51:Q51"/>
    <mergeCell ref="R51:W51"/>
    <mergeCell ref="X51:AC51"/>
    <mergeCell ref="AD51:AD52"/>
    <mergeCell ref="AE51:AR52"/>
    <mergeCell ref="L52:Q52"/>
    <mergeCell ref="R52:W52"/>
    <mergeCell ref="U49:U50"/>
    <mergeCell ref="A48:AD48"/>
    <mergeCell ref="A53:AD53"/>
    <mergeCell ref="A49:A52"/>
    <mergeCell ref="B49:B52"/>
    <mergeCell ref="C49:C52"/>
    <mergeCell ref="F49:F52"/>
    <mergeCell ref="AD49:AD50"/>
    <mergeCell ref="D50:D52"/>
    <mergeCell ref="E50:E52"/>
    <mergeCell ref="H49:H50"/>
    <mergeCell ref="I49:I50"/>
    <mergeCell ref="L41:Q41"/>
    <mergeCell ref="I42:K42"/>
    <mergeCell ref="R42:W42"/>
    <mergeCell ref="L30:Q30"/>
    <mergeCell ref="R30:W30"/>
    <mergeCell ref="G36:G47"/>
    <mergeCell ref="I32:I33"/>
    <mergeCell ref="J32:J33"/>
    <mergeCell ref="K32:K33"/>
    <mergeCell ref="L32:L33"/>
    <mergeCell ref="M32:M33"/>
    <mergeCell ref="O32:O33"/>
    <mergeCell ref="P32:P33"/>
    <mergeCell ref="Q32:Q33"/>
    <mergeCell ref="N32:N33"/>
    <mergeCell ref="X30:AC30"/>
    <mergeCell ref="L31:Q31"/>
    <mergeCell ref="R31:W31"/>
    <mergeCell ref="X31:AC31"/>
    <mergeCell ref="A28:AD28"/>
    <mergeCell ref="A22:A27"/>
    <mergeCell ref="B22:B27"/>
    <mergeCell ref="L23:Q23"/>
    <mergeCell ref="R23:W23"/>
    <mergeCell ref="X23:AC23"/>
    <mergeCell ref="L24:Q24"/>
    <mergeCell ref="X24:AC24"/>
    <mergeCell ref="I25:K25"/>
    <mergeCell ref="X25:AC25"/>
    <mergeCell ref="R24:W24"/>
    <mergeCell ref="R25:W25"/>
    <mergeCell ref="B29:B31"/>
    <mergeCell ref="C29:C31"/>
    <mergeCell ref="D29:D31"/>
    <mergeCell ref="E29:E31"/>
    <mergeCell ref="F29:F31"/>
    <mergeCell ref="G29:G31"/>
    <mergeCell ref="C22:C27"/>
    <mergeCell ref="D22:D27"/>
    <mergeCell ref="A36:A47"/>
    <mergeCell ref="B36:B47"/>
    <mergeCell ref="C36:C47"/>
    <mergeCell ref="D36:D47"/>
    <mergeCell ref="E36:E47"/>
    <mergeCell ref="F36:F47"/>
    <mergeCell ref="I3:J5"/>
    <mergeCell ref="K3:K6"/>
    <mergeCell ref="I11:K11"/>
    <mergeCell ref="B8:B13"/>
    <mergeCell ref="C8:C13"/>
    <mergeCell ref="H3:H6"/>
    <mergeCell ref="E22:E27"/>
    <mergeCell ref="F22:F27"/>
    <mergeCell ref="G22:G27"/>
    <mergeCell ref="A32:A35"/>
    <mergeCell ref="B32:B35"/>
    <mergeCell ref="C32:C35"/>
    <mergeCell ref="F32:F35"/>
    <mergeCell ref="G32:G35"/>
    <mergeCell ref="D33:D35"/>
    <mergeCell ref="E33:E35"/>
    <mergeCell ref="A29:A31"/>
    <mergeCell ref="H32:H33"/>
    <mergeCell ref="H76:K76"/>
    <mergeCell ref="AD76:AR76"/>
    <mergeCell ref="L77:Q77"/>
    <mergeCell ref="AD77:AR77"/>
    <mergeCell ref="H78:I78"/>
    <mergeCell ref="L78:Q78"/>
    <mergeCell ref="AD78:AR78"/>
    <mergeCell ref="H77:I77"/>
    <mergeCell ref="B69:B74"/>
    <mergeCell ref="C69:C74"/>
    <mergeCell ref="D69:D74"/>
    <mergeCell ref="E69:E74"/>
    <mergeCell ref="F69:F74"/>
    <mergeCell ref="G69:G74"/>
    <mergeCell ref="L70:Q70"/>
    <mergeCell ref="L71:Q71"/>
    <mergeCell ref="I72:K72"/>
    <mergeCell ref="L73:Q73"/>
    <mergeCell ref="L74:Q74"/>
    <mergeCell ref="A75:AR75"/>
    <mergeCell ref="A69:A74"/>
    <mergeCell ref="AI69:AJ69"/>
    <mergeCell ref="AO60:AO66"/>
    <mergeCell ref="AI56:AR56"/>
    <mergeCell ref="AI59:AR59"/>
    <mergeCell ref="AI72:AR72"/>
    <mergeCell ref="AP60:AP66"/>
    <mergeCell ref="AQ60:AQ66"/>
    <mergeCell ref="AR60:AR66"/>
    <mergeCell ref="AM49:AM50"/>
    <mergeCell ref="AN49:AN50"/>
    <mergeCell ref="AO49:AO50"/>
    <mergeCell ref="AP49:AP50"/>
    <mergeCell ref="AQ49:AQ50"/>
    <mergeCell ref="AR49:AR50"/>
    <mergeCell ref="AL49:AL50"/>
    <mergeCell ref="AN54:AN55"/>
    <mergeCell ref="AO54:AO55"/>
    <mergeCell ref="AP54:AP55"/>
    <mergeCell ref="AQ54:AQ55"/>
    <mergeCell ref="AR54:AR55"/>
    <mergeCell ref="AI49:AJ50"/>
    <mergeCell ref="AK49:AK50"/>
    <mergeCell ref="AI66:AJ66"/>
    <mergeCell ref="AI54:AJ55"/>
    <mergeCell ref="R49:R50"/>
    <mergeCell ref="S49:S50"/>
    <mergeCell ref="T49:T50"/>
    <mergeCell ref="X49:X50"/>
    <mergeCell ref="Y49:Y50"/>
    <mergeCell ref="AE49:AE50"/>
    <mergeCell ref="AF49:AF50"/>
    <mergeCell ref="AG49:AG50"/>
    <mergeCell ref="AH49:AH50"/>
    <mergeCell ref="Z49:Z50"/>
    <mergeCell ref="AA49:AA50"/>
    <mergeCell ref="AB49:AB50"/>
    <mergeCell ref="AC49:AC50"/>
    <mergeCell ref="J49:J50"/>
    <mergeCell ref="K49:K50"/>
    <mergeCell ref="M49:M50"/>
    <mergeCell ref="N49:N50"/>
    <mergeCell ref="O49:O50"/>
    <mergeCell ref="P49:P50"/>
    <mergeCell ref="Q49:Q50"/>
    <mergeCell ref="I56:K56"/>
    <mergeCell ref="D66:D68"/>
    <mergeCell ref="E66:E68"/>
    <mergeCell ref="F66:F68"/>
    <mergeCell ref="G66:G68"/>
    <mergeCell ref="L57:Q57"/>
    <mergeCell ref="L58:Q58"/>
    <mergeCell ref="A59:AD59"/>
    <mergeCell ref="V49:V50"/>
    <mergeCell ref="W49:W50"/>
    <mergeCell ref="A54:A55"/>
    <mergeCell ref="B54:B55"/>
    <mergeCell ref="C54:C55"/>
    <mergeCell ref="G49:G52"/>
    <mergeCell ref="L49:L50"/>
    <mergeCell ref="A60:A68"/>
    <mergeCell ref="B60:B68"/>
    <mergeCell ref="C60:C68"/>
    <mergeCell ref="L67:Q67"/>
    <mergeCell ref="L68:Q68"/>
    <mergeCell ref="AN29:AN31"/>
    <mergeCell ref="AO29:AO31"/>
    <mergeCell ref="AP29:AP31"/>
    <mergeCell ref="AQ29:AQ31"/>
    <mergeCell ref="X44:AC44"/>
    <mergeCell ref="L44:Q44"/>
    <mergeCell ref="R44:W44"/>
    <mergeCell ref="H45:K45"/>
    <mergeCell ref="R45:W45"/>
    <mergeCell ref="X45:AC45"/>
    <mergeCell ref="L40:Q40"/>
    <mergeCell ref="R40:W40"/>
    <mergeCell ref="X40:AC40"/>
    <mergeCell ref="AD40:AD41"/>
    <mergeCell ref="AE40:AR41"/>
    <mergeCell ref="R41:W41"/>
    <mergeCell ref="X41:AC41"/>
    <mergeCell ref="R43:W43"/>
    <mergeCell ref="X43:AC43"/>
    <mergeCell ref="AR29:AR31"/>
    <mergeCell ref="AE29:AE31"/>
    <mergeCell ref="AF29:AF31"/>
    <mergeCell ref="AG29:AG31"/>
    <mergeCell ref="AH29:AH31"/>
    <mergeCell ref="AI29:AJ31"/>
    <mergeCell ref="R46:W46"/>
    <mergeCell ref="X46:AC46"/>
    <mergeCell ref="H47:I47"/>
    <mergeCell ref="L47:Q47"/>
    <mergeCell ref="R47:W47"/>
    <mergeCell ref="X47:AC47"/>
    <mergeCell ref="AK29:AK31"/>
    <mergeCell ref="AL29:AL31"/>
    <mergeCell ref="AM29:AM31"/>
    <mergeCell ref="L46:Q46"/>
    <mergeCell ref="H46:I46"/>
    <mergeCell ref="X34:AC34"/>
    <mergeCell ref="X35:AC35"/>
    <mergeCell ref="AD30:AD31"/>
    <mergeCell ref="X42:AC42"/>
    <mergeCell ref="AD42:AD44"/>
    <mergeCell ref="AE42:AR44"/>
    <mergeCell ref="L43:Q43"/>
    <mergeCell ref="AI39:AJ39"/>
    <mergeCell ref="L37:Q37"/>
    <mergeCell ref="R37:W37"/>
    <mergeCell ref="X37:AC37"/>
    <mergeCell ref="L38:Q38"/>
    <mergeCell ref="R38:W38"/>
    <mergeCell ref="X38:AC38"/>
    <mergeCell ref="AE32:AE35"/>
    <mergeCell ref="AF32:AF35"/>
    <mergeCell ref="AG32:AG35"/>
    <mergeCell ref="AH32:AH35"/>
    <mergeCell ref="AI32:AJ35"/>
    <mergeCell ref="R32:R33"/>
    <mergeCell ref="S32:S33"/>
    <mergeCell ref="T32:T33"/>
    <mergeCell ref="U32:U33"/>
    <mergeCell ref="L34:Q34"/>
    <mergeCell ref="R34:W34"/>
    <mergeCell ref="L35:Q35"/>
    <mergeCell ref="R35:W35"/>
    <mergeCell ref="AE36:AE38"/>
    <mergeCell ref="AF36:AF38"/>
    <mergeCell ref="AG36:AG38"/>
    <mergeCell ref="AH36:AH38"/>
    <mergeCell ref="AI36:AJ38"/>
    <mergeCell ref="Y32:Y33"/>
    <mergeCell ref="Z32:Z33"/>
    <mergeCell ref="AA32:AA33"/>
    <mergeCell ref="AB32:AB33"/>
    <mergeCell ref="X32:X33"/>
    <mergeCell ref="V32:V33"/>
    <mergeCell ref="W32:W33"/>
    <mergeCell ref="AC32:AC33"/>
    <mergeCell ref="AD36:AD38"/>
    <mergeCell ref="AD32:AD35"/>
    <mergeCell ref="AK32:AK35"/>
    <mergeCell ref="AK36:AK38"/>
    <mergeCell ref="AM32:AM35"/>
    <mergeCell ref="AN32:AN35"/>
    <mergeCell ref="AO32:AO35"/>
    <mergeCell ref="AP32:AP35"/>
    <mergeCell ref="AQ32:AQ35"/>
    <mergeCell ref="AR32:AR35"/>
    <mergeCell ref="AL32:AL35"/>
    <mergeCell ref="AL36:AL38"/>
    <mergeCell ref="AM36:AM38"/>
    <mergeCell ref="AN36:AN39"/>
    <mergeCell ref="AO36:AO39"/>
    <mergeCell ref="AP36:AP39"/>
    <mergeCell ref="AQ36:AQ39"/>
    <mergeCell ref="AR36:AR39"/>
    <mergeCell ref="AR19:AR21"/>
    <mergeCell ref="AH19:AH21"/>
    <mergeCell ref="AI19:AJ21"/>
    <mergeCell ref="AK19:AK21"/>
    <mergeCell ref="AL19:AL21"/>
    <mergeCell ref="AM19:AM21"/>
    <mergeCell ref="AN19:AN21"/>
    <mergeCell ref="AO19:AO21"/>
    <mergeCell ref="R20:W20"/>
    <mergeCell ref="X20:AC20"/>
    <mergeCell ref="R21:W21"/>
    <mergeCell ref="X21:AC21"/>
    <mergeCell ref="B19:B21"/>
    <mergeCell ref="C19:C21"/>
    <mergeCell ref="A19:A21"/>
    <mergeCell ref="AD20:AD21"/>
    <mergeCell ref="AE19:AE21"/>
    <mergeCell ref="AF19:AF21"/>
    <mergeCell ref="AG19:AG21"/>
    <mergeCell ref="AP19:AP21"/>
    <mergeCell ref="AQ19:AQ21"/>
    <mergeCell ref="L20:Q20"/>
    <mergeCell ref="L21:Q21"/>
    <mergeCell ref="A18:AD18"/>
    <mergeCell ref="I15:K15"/>
    <mergeCell ref="R15:W15"/>
    <mergeCell ref="X15:AC15"/>
    <mergeCell ref="L16:Q16"/>
    <mergeCell ref="AD15:AR17"/>
    <mergeCell ref="AI18:AR18"/>
    <mergeCell ref="AI14:AJ14"/>
    <mergeCell ref="D11:G11"/>
    <mergeCell ref="D12:G12"/>
    <mergeCell ref="D13:G13"/>
    <mergeCell ref="A8:A13"/>
    <mergeCell ref="G14:G17"/>
    <mergeCell ref="A14:A17"/>
    <mergeCell ref="B14:B17"/>
    <mergeCell ref="C14:C17"/>
    <mergeCell ref="D14:D17"/>
    <mergeCell ref="E14:E17"/>
    <mergeCell ref="F14:F17"/>
    <mergeCell ref="AN8:AN10"/>
    <mergeCell ref="AO8:AO10"/>
    <mergeCell ref="AP8:AP10"/>
    <mergeCell ref="AQ8:AQ10"/>
    <mergeCell ref="AE11:AR13"/>
    <mergeCell ref="R16:W16"/>
    <mergeCell ref="X16:AC16"/>
    <mergeCell ref="L17:Q17"/>
    <mergeCell ref="R17:W17"/>
    <mergeCell ref="X17:AC17"/>
    <mergeCell ref="AD11:AD13"/>
    <mergeCell ref="X12:AC12"/>
    <mergeCell ref="X13:AC13"/>
    <mergeCell ref="AH5:AH6"/>
    <mergeCell ref="AI8:AJ8"/>
    <mergeCell ref="AI9:AJ9"/>
    <mergeCell ref="AI10:AJ10"/>
    <mergeCell ref="AK5:AK6"/>
    <mergeCell ref="L12:Q12"/>
    <mergeCell ref="L13:Q13"/>
    <mergeCell ref="P5:Q5"/>
    <mergeCell ref="R5:S5"/>
    <mergeCell ref="T5:U5"/>
    <mergeCell ref="V5:W5"/>
    <mergeCell ref="R12:W12"/>
    <mergeCell ref="R13:W13"/>
    <mergeCell ref="X5:Y5"/>
    <mergeCell ref="A1:D1"/>
    <mergeCell ref="AI2:AR2"/>
    <mergeCell ref="A3:A6"/>
    <mergeCell ref="B3:B6"/>
    <mergeCell ref="C3:C6"/>
    <mergeCell ref="AR3:AR6"/>
    <mergeCell ref="A2:AD2"/>
    <mergeCell ref="AI7:AR7"/>
    <mergeCell ref="A7:AD7"/>
    <mergeCell ref="L5:M5"/>
    <mergeCell ref="N5:O5"/>
    <mergeCell ref="Z5:AA5"/>
    <mergeCell ref="AB5:AC5"/>
    <mergeCell ref="AG5:AG6"/>
    <mergeCell ref="AL5:AL6"/>
    <mergeCell ref="AK3:AM4"/>
    <mergeCell ref="AN3:AN6"/>
    <mergeCell ref="AO3:AO6"/>
    <mergeCell ref="AM5:AM6"/>
    <mergeCell ref="AP3:AP6"/>
    <mergeCell ref="AQ3:AQ6"/>
    <mergeCell ref="L3:AC3"/>
    <mergeCell ref="L4:Q4"/>
    <mergeCell ref="R4:W4"/>
    <mergeCell ref="AI3:AJ4"/>
    <mergeCell ref="X4:AC4"/>
    <mergeCell ref="D3:G4"/>
    <mergeCell ref="D5:E5"/>
    <mergeCell ref="F5:G5"/>
    <mergeCell ref="AG2:AH2"/>
    <mergeCell ref="AD3:AD6"/>
    <mergeCell ref="AE3:AE6"/>
    <mergeCell ref="AF3:AF6"/>
    <mergeCell ref="AG3:AH4"/>
    <mergeCell ref="AI5:AJ6"/>
  </mergeCells>
  <hyperlinks>
    <hyperlink ref="AI22" r:id="rId1"/>
    <hyperlink ref="AI36" r:id="rId2"/>
    <hyperlink ref="AI39" r:id="rId3"/>
  </hyperlinks>
  <printOptions horizontalCentered="1" gridLines="1"/>
  <pageMargins left="0.7" right="0.7" top="0.75" bottom="0.75" header="0" footer="0"/>
  <pageSetup paperSize="9" scale="5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428"/>
  <sheetViews>
    <sheetView workbookViewId="0">
      <pane ySplit="5" topLeftCell="A6" activePane="bottomLeft" state="frozen"/>
      <selection pane="bottomLeft" activeCell="B7" sqref="B7:B11"/>
    </sheetView>
  </sheetViews>
  <sheetFormatPr defaultColWidth="14.42578125" defaultRowHeight="15.75" customHeight="1" x14ac:dyDescent="0.2"/>
  <cols>
    <col min="1" max="1" width="3.5703125" customWidth="1"/>
    <col min="2" max="2" width="23.85546875" customWidth="1"/>
    <col min="3" max="3" width="29.42578125" customWidth="1"/>
    <col min="4" max="4" width="16.5703125" customWidth="1"/>
    <col min="5" max="5" width="12.42578125" customWidth="1"/>
    <col min="6" max="6" width="12.28515625" customWidth="1"/>
    <col min="7" max="7" width="12.42578125" customWidth="1"/>
    <col min="8" max="8" width="14.5703125" customWidth="1"/>
    <col min="9" max="9" width="18.5703125" customWidth="1"/>
    <col min="10" max="10" width="24.42578125" customWidth="1"/>
    <col min="11" max="11" width="36.140625" customWidth="1"/>
    <col min="12" max="12" width="16.28515625" customWidth="1"/>
    <col min="13" max="13" width="18.140625" customWidth="1"/>
    <col min="14" max="14" width="19.5703125" customWidth="1"/>
    <col min="15" max="15" width="18" customWidth="1"/>
    <col min="16" max="16" width="13.5703125" customWidth="1"/>
    <col min="17" max="17" width="15.5703125" customWidth="1"/>
    <col min="18" max="18" width="15.7109375" customWidth="1"/>
  </cols>
  <sheetData>
    <row r="1" spans="1:21" ht="48.75" customHeight="1" x14ac:dyDescent="0.2">
      <c r="A1" s="310" t="s">
        <v>207</v>
      </c>
      <c r="B1" s="300"/>
      <c r="C1" s="300"/>
      <c r="D1" s="300"/>
      <c r="E1" s="300"/>
      <c r="F1" s="300"/>
      <c r="G1" s="300"/>
      <c r="H1" s="300"/>
      <c r="I1" s="300"/>
      <c r="J1" s="300"/>
      <c r="K1" s="300"/>
      <c r="L1" s="300"/>
      <c r="M1" s="300"/>
      <c r="N1" s="300"/>
      <c r="O1" s="300"/>
      <c r="P1" s="300"/>
      <c r="Q1" s="300"/>
      <c r="R1" s="301"/>
    </row>
    <row r="2" spans="1:21" ht="25.5" customHeight="1" x14ac:dyDescent="0.2">
      <c r="A2" s="305" t="s">
        <v>2</v>
      </c>
      <c r="B2" s="305" t="s">
        <v>3</v>
      </c>
      <c r="C2" s="305" t="s">
        <v>208</v>
      </c>
      <c r="D2" s="305" t="s">
        <v>209</v>
      </c>
      <c r="E2" s="295" t="s">
        <v>210</v>
      </c>
      <c r="F2" s="296"/>
      <c r="G2" s="295" t="s">
        <v>211</v>
      </c>
      <c r="H2" s="296"/>
      <c r="I2" s="305" t="s">
        <v>212</v>
      </c>
      <c r="J2" s="305" t="s">
        <v>213</v>
      </c>
      <c r="K2" s="305" t="s">
        <v>214</v>
      </c>
      <c r="L2" s="305" t="s">
        <v>215</v>
      </c>
      <c r="M2" s="305" t="s">
        <v>216</v>
      </c>
      <c r="N2" s="305" t="s">
        <v>217</v>
      </c>
      <c r="O2" s="305" t="s">
        <v>218</v>
      </c>
      <c r="P2" s="295" t="s">
        <v>219</v>
      </c>
      <c r="Q2" s="296"/>
      <c r="R2" s="305" t="s">
        <v>220</v>
      </c>
    </row>
    <row r="3" spans="1:21" ht="25.5" customHeight="1" x14ac:dyDescent="0.2">
      <c r="A3" s="306"/>
      <c r="B3" s="306"/>
      <c r="C3" s="306"/>
      <c r="D3" s="306"/>
      <c r="E3" s="297"/>
      <c r="F3" s="298"/>
      <c r="G3" s="297"/>
      <c r="H3" s="298"/>
      <c r="I3" s="306"/>
      <c r="J3" s="306"/>
      <c r="K3" s="306"/>
      <c r="L3" s="306"/>
      <c r="M3" s="306"/>
      <c r="N3" s="306"/>
      <c r="O3" s="306"/>
      <c r="P3" s="297"/>
      <c r="Q3" s="298"/>
      <c r="R3" s="306"/>
    </row>
    <row r="4" spans="1:21" ht="28.5" customHeight="1" x14ac:dyDescent="0.2">
      <c r="A4" s="306"/>
      <c r="B4" s="306"/>
      <c r="C4" s="306"/>
      <c r="D4" s="306"/>
      <c r="E4" s="305" t="s">
        <v>41</v>
      </c>
      <c r="F4" s="305" t="s">
        <v>42</v>
      </c>
      <c r="G4" s="357" t="s">
        <v>221</v>
      </c>
      <c r="H4" s="305" t="s">
        <v>222</v>
      </c>
      <c r="I4" s="306"/>
      <c r="J4" s="306"/>
      <c r="K4" s="306"/>
      <c r="L4" s="306"/>
      <c r="M4" s="306"/>
      <c r="N4" s="306"/>
      <c r="O4" s="306"/>
      <c r="P4" s="305" t="s">
        <v>41</v>
      </c>
      <c r="Q4" s="305" t="s">
        <v>223</v>
      </c>
      <c r="R4" s="306"/>
    </row>
    <row r="5" spans="1:21" ht="45.75" customHeight="1" x14ac:dyDescent="0.2">
      <c r="A5" s="307"/>
      <c r="B5" s="307"/>
      <c r="C5" s="307"/>
      <c r="D5" s="307"/>
      <c r="E5" s="307"/>
      <c r="F5" s="307"/>
      <c r="G5" s="307"/>
      <c r="H5" s="307"/>
      <c r="I5" s="307"/>
      <c r="J5" s="307"/>
      <c r="K5" s="307"/>
      <c r="L5" s="307"/>
      <c r="M5" s="307"/>
      <c r="N5" s="307"/>
      <c r="O5" s="307"/>
      <c r="P5" s="307"/>
      <c r="Q5" s="307"/>
      <c r="R5" s="307"/>
    </row>
    <row r="6" spans="1:21" ht="27" customHeight="1" x14ac:dyDescent="0.2">
      <c r="A6" s="312" t="s">
        <v>43</v>
      </c>
      <c r="B6" s="300"/>
      <c r="C6" s="300"/>
      <c r="D6" s="300"/>
      <c r="E6" s="300"/>
      <c r="F6" s="300"/>
      <c r="G6" s="300"/>
      <c r="H6" s="300"/>
      <c r="I6" s="300"/>
      <c r="J6" s="300"/>
      <c r="K6" s="300"/>
      <c r="L6" s="300"/>
      <c r="M6" s="300"/>
      <c r="N6" s="300"/>
      <c r="O6" s="300"/>
      <c r="P6" s="300"/>
      <c r="Q6" s="300"/>
      <c r="R6" s="301"/>
    </row>
    <row r="7" spans="1:21" ht="70.5" customHeight="1" x14ac:dyDescent="0.2">
      <c r="A7" s="328">
        <v>1</v>
      </c>
      <c r="B7" s="328" t="s">
        <v>44</v>
      </c>
      <c r="C7" s="11" t="s">
        <v>49</v>
      </c>
      <c r="D7" s="15">
        <v>44009</v>
      </c>
      <c r="E7" s="16"/>
      <c r="F7" s="15">
        <v>44054</v>
      </c>
      <c r="G7" s="17">
        <v>1</v>
      </c>
      <c r="H7" s="17"/>
      <c r="I7" s="11"/>
      <c r="J7" s="136" t="s">
        <v>224</v>
      </c>
      <c r="K7" s="11" t="s">
        <v>48</v>
      </c>
      <c r="L7" s="17" t="s">
        <v>225</v>
      </c>
      <c r="M7" s="17" t="s">
        <v>226</v>
      </c>
      <c r="N7" s="17" t="s">
        <v>227</v>
      </c>
      <c r="O7" s="17" t="s">
        <v>228</v>
      </c>
      <c r="P7" s="16">
        <v>44531</v>
      </c>
      <c r="Q7" s="31"/>
      <c r="R7" s="31"/>
      <c r="U7" s="137" t="e">
        <f>SUM([1]Лист1!B4:B8,[2]Лист2!B4:B6)</f>
        <v>#REF!</v>
      </c>
    </row>
    <row r="8" spans="1:21" ht="168" customHeight="1" x14ac:dyDescent="0.2">
      <c r="A8" s="306"/>
      <c r="B8" s="306"/>
      <c r="C8" s="11" t="s">
        <v>229</v>
      </c>
      <c r="D8" s="16"/>
      <c r="E8" s="12" t="s">
        <v>230</v>
      </c>
      <c r="F8" s="17"/>
      <c r="G8" s="22"/>
      <c r="H8" s="22"/>
      <c r="I8" s="24"/>
      <c r="J8" s="89"/>
      <c r="K8" s="11" t="s">
        <v>231</v>
      </c>
      <c r="L8" s="17" t="s">
        <v>225</v>
      </c>
      <c r="M8" s="12" t="s">
        <v>232</v>
      </c>
      <c r="N8" s="31"/>
      <c r="O8" s="5"/>
      <c r="P8" s="5"/>
      <c r="Q8" s="31"/>
      <c r="R8" s="31"/>
    </row>
    <row r="9" spans="1:21" x14ac:dyDescent="0.2">
      <c r="A9" s="306"/>
      <c r="B9" s="306"/>
      <c r="C9" s="11"/>
      <c r="D9" s="26"/>
      <c r="E9" s="26"/>
      <c r="F9" s="26"/>
      <c r="G9" s="26"/>
      <c r="H9" s="26"/>
      <c r="I9" s="26"/>
      <c r="J9" s="26"/>
      <c r="K9" s="26"/>
      <c r="L9" s="26"/>
      <c r="M9" s="26"/>
      <c r="N9" s="138" t="s">
        <v>233</v>
      </c>
      <c r="O9" s="139">
        <v>101991.74</v>
      </c>
      <c r="P9" s="26"/>
      <c r="Q9" s="26"/>
      <c r="R9" s="26"/>
    </row>
    <row r="10" spans="1:21" x14ac:dyDescent="0.2">
      <c r="A10" s="306"/>
      <c r="B10" s="306"/>
      <c r="C10" s="11"/>
      <c r="D10" s="22"/>
      <c r="E10" s="22"/>
      <c r="F10" s="22"/>
      <c r="G10" s="22"/>
      <c r="H10" s="22"/>
      <c r="I10" s="22"/>
      <c r="J10" s="22"/>
      <c r="K10" s="22"/>
      <c r="L10" s="22"/>
      <c r="M10" s="22"/>
      <c r="N10" s="138" t="s">
        <v>68</v>
      </c>
      <c r="O10" s="140"/>
      <c r="P10" s="134"/>
      <c r="Q10" s="22"/>
      <c r="R10" s="22"/>
    </row>
    <row r="11" spans="1:21" ht="31.5" x14ac:dyDescent="0.2">
      <c r="A11" s="307"/>
      <c r="B11" s="307"/>
      <c r="C11" s="11"/>
      <c r="D11" s="32"/>
      <c r="E11" s="32"/>
      <c r="F11" s="32"/>
      <c r="G11" s="32"/>
      <c r="H11" s="32"/>
      <c r="I11" s="32"/>
      <c r="J11" s="32"/>
      <c r="K11" s="32"/>
      <c r="L11" s="32"/>
      <c r="M11" s="32"/>
      <c r="N11" s="141" t="s">
        <v>234</v>
      </c>
      <c r="O11" s="142"/>
      <c r="P11" s="12"/>
      <c r="Q11" s="12"/>
      <c r="R11" s="121"/>
    </row>
    <row r="12" spans="1:21" x14ac:dyDescent="0.2">
      <c r="A12" s="143"/>
      <c r="B12" s="143"/>
      <c r="C12" s="25"/>
      <c r="D12" s="12"/>
      <c r="E12" s="12"/>
      <c r="F12" s="12"/>
      <c r="G12" s="12"/>
      <c r="H12" s="12"/>
      <c r="I12" s="12"/>
      <c r="J12" s="32"/>
      <c r="K12" s="12"/>
      <c r="L12" s="12"/>
      <c r="M12" s="12"/>
      <c r="N12" s="12"/>
      <c r="O12" s="12"/>
      <c r="P12" s="12"/>
      <c r="Q12" s="12"/>
      <c r="R12" s="121"/>
    </row>
    <row r="13" spans="1:21" ht="94.5" x14ac:dyDescent="0.2">
      <c r="A13" s="328">
        <v>2</v>
      </c>
      <c r="B13" s="328" t="s">
        <v>70</v>
      </c>
      <c r="C13" s="330" t="s">
        <v>73</v>
      </c>
      <c r="D13" s="329" t="s">
        <v>50</v>
      </c>
      <c r="E13" s="329" t="s">
        <v>50</v>
      </c>
      <c r="F13" s="358" t="s">
        <v>235</v>
      </c>
      <c r="G13" s="329">
        <v>4</v>
      </c>
      <c r="H13" s="329" t="s">
        <v>50</v>
      </c>
      <c r="I13" s="358" t="s">
        <v>235</v>
      </c>
      <c r="J13" s="32" t="s">
        <v>236</v>
      </c>
      <c r="K13" s="12" t="s">
        <v>237</v>
      </c>
      <c r="L13" s="12" t="s">
        <v>238</v>
      </c>
      <c r="M13" s="329" t="s">
        <v>239</v>
      </c>
      <c r="N13" s="12" t="s">
        <v>240</v>
      </c>
      <c r="O13" s="12" t="s">
        <v>241</v>
      </c>
      <c r="P13" s="12" t="s">
        <v>242</v>
      </c>
      <c r="Q13" s="12" t="s">
        <v>243</v>
      </c>
      <c r="R13" s="121"/>
    </row>
    <row r="14" spans="1:21" ht="63" x14ac:dyDescent="0.2">
      <c r="A14" s="306"/>
      <c r="B14" s="306"/>
      <c r="C14" s="306"/>
      <c r="D14" s="306"/>
      <c r="E14" s="306"/>
      <c r="F14" s="306"/>
      <c r="G14" s="306"/>
      <c r="H14" s="306"/>
      <c r="I14" s="306"/>
      <c r="J14" s="32" t="s">
        <v>244</v>
      </c>
      <c r="K14" s="12" t="s">
        <v>245</v>
      </c>
      <c r="L14" s="12" t="s">
        <v>238</v>
      </c>
      <c r="M14" s="306"/>
      <c r="N14" s="12" t="s">
        <v>246</v>
      </c>
      <c r="O14" s="12" t="s">
        <v>247</v>
      </c>
      <c r="P14" s="12" t="s">
        <v>248</v>
      </c>
      <c r="Q14" s="12" t="s">
        <v>243</v>
      </c>
      <c r="R14" s="121"/>
    </row>
    <row r="15" spans="1:21" ht="47.25" x14ac:dyDescent="0.2">
      <c r="A15" s="306"/>
      <c r="B15" s="306"/>
      <c r="C15" s="306"/>
      <c r="D15" s="306"/>
      <c r="E15" s="306"/>
      <c r="F15" s="306"/>
      <c r="G15" s="306"/>
      <c r="H15" s="306"/>
      <c r="I15" s="306"/>
      <c r="J15" s="32" t="s">
        <v>249</v>
      </c>
      <c r="K15" s="12" t="s">
        <v>250</v>
      </c>
      <c r="L15" s="12" t="s">
        <v>238</v>
      </c>
      <c r="M15" s="306"/>
      <c r="N15" s="12" t="s">
        <v>251</v>
      </c>
      <c r="O15" s="12">
        <v>263.03399999999999</v>
      </c>
      <c r="P15" s="15">
        <v>44013</v>
      </c>
      <c r="Q15" s="12" t="s">
        <v>252</v>
      </c>
      <c r="R15" s="121"/>
    </row>
    <row r="16" spans="1:21" ht="63" x14ac:dyDescent="0.2">
      <c r="A16" s="306"/>
      <c r="B16" s="306"/>
      <c r="C16" s="307"/>
      <c r="D16" s="307"/>
      <c r="E16" s="307"/>
      <c r="F16" s="307"/>
      <c r="G16" s="307"/>
      <c r="H16" s="307"/>
      <c r="I16" s="307"/>
      <c r="J16" s="32" t="s">
        <v>253</v>
      </c>
      <c r="K16" s="12" t="s">
        <v>254</v>
      </c>
      <c r="L16" s="12" t="s">
        <v>238</v>
      </c>
      <c r="M16" s="307"/>
      <c r="N16" s="12" t="s">
        <v>255</v>
      </c>
      <c r="O16" s="12">
        <v>263.15800000000002</v>
      </c>
      <c r="P16" s="12" t="s">
        <v>248</v>
      </c>
      <c r="Q16" s="12" t="s">
        <v>256</v>
      </c>
      <c r="R16" s="121"/>
    </row>
    <row r="17" spans="1:18" x14ac:dyDescent="0.2">
      <c r="A17" s="306"/>
      <c r="B17" s="306"/>
      <c r="C17" s="25"/>
      <c r="D17" s="12"/>
      <c r="E17" s="12"/>
      <c r="F17" s="12"/>
      <c r="G17" s="12"/>
      <c r="H17" s="12"/>
      <c r="I17" s="12"/>
      <c r="J17" s="45"/>
      <c r="K17" s="45"/>
      <c r="L17" s="45"/>
      <c r="M17" s="45"/>
      <c r="N17" s="144" t="s">
        <v>257</v>
      </c>
      <c r="O17" s="145">
        <v>1052.508</v>
      </c>
      <c r="P17" s="45"/>
      <c r="Q17" s="45"/>
      <c r="R17" s="45"/>
    </row>
    <row r="18" spans="1:18" ht="31.5" x14ac:dyDescent="0.2">
      <c r="A18" s="306"/>
      <c r="B18" s="306"/>
      <c r="C18" s="25"/>
      <c r="D18" s="12"/>
      <c r="E18" s="12"/>
      <c r="F18" s="12"/>
      <c r="G18" s="12"/>
      <c r="H18" s="12"/>
      <c r="I18" s="12"/>
      <c r="J18" s="64"/>
      <c r="K18" s="64"/>
      <c r="L18" s="64"/>
      <c r="M18" s="64"/>
      <c r="N18" s="146" t="s">
        <v>234</v>
      </c>
      <c r="O18" s="147"/>
      <c r="P18" s="64"/>
      <c r="Q18" s="64"/>
      <c r="R18" s="64"/>
    </row>
    <row r="19" spans="1:18" x14ac:dyDescent="0.2">
      <c r="A19" s="306"/>
      <c r="B19" s="306"/>
      <c r="C19" s="25"/>
      <c r="D19" s="12"/>
      <c r="E19" s="12"/>
      <c r="F19" s="12"/>
      <c r="G19" s="12"/>
      <c r="H19" s="12"/>
      <c r="I19" s="12"/>
      <c r="J19" s="321"/>
      <c r="K19" s="300"/>
      <c r="L19" s="300"/>
      <c r="M19" s="301"/>
      <c r="N19" s="146"/>
      <c r="O19" s="148"/>
      <c r="P19" s="64"/>
      <c r="Q19" s="64"/>
      <c r="R19" s="64"/>
    </row>
    <row r="20" spans="1:18" ht="31.5" x14ac:dyDescent="0.2">
      <c r="A20" s="306"/>
      <c r="B20" s="306"/>
      <c r="C20" s="25"/>
      <c r="D20" s="12"/>
      <c r="E20" s="12"/>
      <c r="F20" s="12"/>
      <c r="G20" s="12"/>
      <c r="H20" s="12"/>
      <c r="I20" s="12"/>
      <c r="J20" s="64"/>
      <c r="K20" s="64"/>
      <c r="L20" s="64"/>
      <c r="M20" s="64"/>
      <c r="N20" s="146" t="s">
        <v>258</v>
      </c>
      <c r="O20" s="148">
        <f>SUM(O9,1052.632)</f>
        <v>103044.372</v>
      </c>
      <c r="P20" s="64"/>
      <c r="Q20" s="64"/>
      <c r="R20" s="146"/>
    </row>
    <row r="21" spans="1:18" x14ac:dyDescent="0.2">
      <c r="A21" s="306"/>
      <c r="B21" s="306"/>
      <c r="C21" s="25"/>
      <c r="D21" s="12"/>
      <c r="E21" s="12"/>
      <c r="F21" s="12"/>
      <c r="G21" s="12"/>
      <c r="H21" s="12"/>
      <c r="I21" s="12"/>
      <c r="J21" s="64"/>
      <c r="K21" s="64"/>
      <c r="L21" s="64"/>
      <c r="M21" s="64"/>
      <c r="N21" s="146" t="s">
        <v>68</v>
      </c>
      <c r="O21" s="148"/>
      <c r="P21" s="64"/>
      <c r="Q21" s="64"/>
      <c r="R21" s="146"/>
    </row>
    <row r="22" spans="1:18" ht="31.5" x14ac:dyDescent="0.2">
      <c r="A22" s="307"/>
      <c r="B22" s="307"/>
      <c r="C22" s="25"/>
      <c r="D22" s="12"/>
      <c r="E22" s="12"/>
      <c r="F22" s="12"/>
      <c r="G22" s="12"/>
      <c r="H22" s="12"/>
      <c r="I22" s="12"/>
      <c r="J22" s="64"/>
      <c r="K22" s="64"/>
      <c r="L22" s="64"/>
      <c r="M22" s="64"/>
      <c r="N22" s="146" t="s">
        <v>234</v>
      </c>
      <c r="O22" s="147"/>
      <c r="P22" s="64"/>
      <c r="Q22" s="64"/>
      <c r="R22" s="146"/>
    </row>
    <row r="23" spans="1:18" ht="15.75" customHeight="1" x14ac:dyDescent="0.2">
      <c r="A23" s="149"/>
      <c r="B23" s="64"/>
      <c r="C23" s="64"/>
      <c r="D23" s="64"/>
      <c r="E23" s="64"/>
      <c r="F23" s="64"/>
      <c r="G23" s="64"/>
      <c r="H23" s="64"/>
      <c r="I23" s="64"/>
      <c r="J23" s="64"/>
      <c r="K23" s="64"/>
      <c r="L23" s="64"/>
      <c r="M23" s="64"/>
      <c r="N23" s="64"/>
      <c r="O23" s="64"/>
      <c r="P23" s="64"/>
      <c r="Q23" s="64"/>
      <c r="R23" s="64"/>
    </row>
    <row r="24" spans="1:18" ht="27" customHeight="1" x14ac:dyDescent="0.2">
      <c r="A24" s="312" t="s">
        <v>81</v>
      </c>
      <c r="B24" s="300"/>
      <c r="C24" s="300"/>
      <c r="D24" s="300"/>
      <c r="E24" s="300"/>
      <c r="F24" s="300"/>
      <c r="G24" s="300"/>
      <c r="H24" s="300"/>
      <c r="I24" s="300"/>
      <c r="J24" s="300"/>
      <c r="K24" s="300"/>
      <c r="L24" s="300"/>
      <c r="M24" s="300"/>
      <c r="N24" s="300"/>
      <c r="O24" s="300"/>
      <c r="P24" s="300"/>
      <c r="Q24" s="300"/>
      <c r="R24" s="301"/>
    </row>
    <row r="25" spans="1:18" ht="54" customHeight="1" x14ac:dyDescent="0.2">
      <c r="A25" s="328">
        <v>3</v>
      </c>
      <c r="B25" s="328" t="s">
        <v>82</v>
      </c>
      <c r="C25" s="11" t="s">
        <v>86</v>
      </c>
      <c r="D25" s="17"/>
      <c r="E25" s="17"/>
      <c r="F25" s="17"/>
      <c r="G25" s="332">
        <v>36</v>
      </c>
      <c r="H25" s="332">
        <v>35</v>
      </c>
      <c r="I25" s="13"/>
      <c r="J25" s="11" t="s">
        <v>259</v>
      </c>
      <c r="K25" s="11" t="s">
        <v>260</v>
      </c>
      <c r="L25" s="17" t="s">
        <v>225</v>
      </c>
      <c r="M25" s="11" t="s">
        <v>226</v>
      </c>
      <c r="N25" s="11" t="s">
        <v>261</v>
      </c>
      <c r="O25" s="17">
        <v>27170.792750000001</v>
      </c>
      <c r="P25" s="17" t="s">
        <v>262</v>
      </c>
      <c r="Q25" s="11" t="s">
        <v>263</v>
      </c>
      <c r="R25" s="31"/>
    </row>
    <row r="26" spans="1:18" ht="37.5" customHeight="1" x14ac:dyDescent="0.2">
      <c r="A26" s="306"/>
      <c r="B26" s="306"/>
      <c r="C26" s="31"/>
      <c r="D26" s="17"/>
      <c r="E26" s="22"/>
      <c r="F26" s="22"/>
      <c r="G26" s="306"/>
      <c r="H26" s="306"/>
      <c r="I26" s="89"/>
      <c r="J26" s="11" t="s">
        <v>264</v>
      </c>
      <c r="K26" s="11" t="s">
        <v>265</v>
      </c>
      <c r="L26" s="17" t="s">
        <v>266</v>
      </c>
      <c r="M26" s="11" t="s">
        <v>226</v>
      </c>
      <c r="N26" s="11" t="s">
        <v>267</v>
      </c>
      <c r="O26" s="17">
        <v>299</v>
      </c>
      <c r="P26" s="16">
        <v>43947</v>
      </c>
      <c r="Q26" s="11" t="s">
        <v>263</v>
      </c>
      <c r="R26" s="31"/>
    </row>
    <row r="27" spans="1:18" ht="47.25" x14ac:dyDescent="0.2">
      <c r="A27" s="306"/>
      <c r="B27" s="306"/>
      <c r="C27" s="31"/>
      <c r="D27" s="17"/>
      <c r="E27" s="22"/>
      <c r="F27" s="22"/>
      <c r="G27" s="306"/>
      <c r="H27" s="306"/>
      <c r="I27" s="89"/>
      <c r="J27" s="11" t="s">
        <v>268</v>
      </c>
      <c r="K27" s="11" t="s">
        <v>269</v>
      </c>
      <c r="L27" s="17" t="s">
        <v>225</v>
      </c>
      <c r="M27" s="11" t="s">
        <v>226</v>
      </c>
      <c r="N27" s="11" t="s">
        <v>270</v>
      </c>
      <c r="O27" s="17">
        <v>1728.73693</v>
      </c>
      <c r="P27" s="17" t="s">
        <v>262</v>
      </c>
      <c r="Q27" s="11" t="s">
        <v>271</v>
      </c>
      <c r="R27" s="31"/>
    </row>
    <row r="28" spans="1:18" ht="47.25" x14ac:dyDescent="0.2">
      <c r="A28" s="306"/>
      <c r="B28" s="306"/>
      <c r="C28" s="31"/>
      <c r="D28" s="17"/>
      <c r="E28" s="22"/>
      <c r="F28" s="22"/>
      <c r="G28" s="306"/>
      <c r="H28" s="306"/>
      <c r="I28" s="89"/>
      <c r="J28" s="11" t="s">
        <v>272</v>
      </c>
      <c r="K28" s="11" t="s">
        <v>269</v>
      </c>
      <c r="L28" s="17" t="s">
        <v>225</v>
      </c>
      <c r="M28" s="11" t="s">
        <v>226</v>
      </c>
      <c r="N28" s="11" t="s">
        <v>273</v>
      </c>
      <c r="O28" s="17">
        <v>1059.34014</v>
      </c>
      <c r="P28" s="17" t="s">
        <v>262</v>
      </c>
      <c r="Q28" s="11" t="s">
        <v>263</v>
      </c>
      <c r="R28" s="31"/>
    </row>
    <row r="29" spans="1:18" ht="47.25" x14ac:dyDescent="0.2">
      <c r="A29" s="306"/>
      <c r="B29" s="306"/>
      <c r="C29" s="31"/>
      <c r="D29" s="17"/>
      <c r="E29" s="22"/>
      <c r="F29" s="22"/>
      <c r="G29" s="306"/>
      <c r="H29" s="306"/>
      <c r="I29" s="89"/>
      <c r="J29" s="11" t="s">
        <v>274</v>
      </c>
      <c r="K29" s="11" t="s">
        <v>269</v>
      </c>
      <c r="L29" s="17" t="s">
        <v>225</v>
      </c>
      <c r="M29" s="11" t="s">
        <v>226</v>
      </c>
      <c r="N29" s="11" t="s">
        <v>275</v>
      </c>
      <c r="O29" s="17">
        <v>765.86410000000001</v>
      </c>
      <c r="P29" s="17" t="s">
        <v>262</v>
      </c>
      <c r="Q29" s="13" t="s">
        <v>276</v>
      </c>
      <c r="R29" s="31"/>
    </row>
    <row r="30" spans="1:18" ht="51.75" customHeight="1" x14ac:dyDescent="0.2">
      <c r="A30" s="306"/>
      <c r="B30" s="306"/>
      <c r="C30" s="31"/>
      <c r="D30" s="17"/>
      <c r="E30" s="22"/>
      <c r="F30" s="22"/>
      <c r="G30" s="306"/>
      <c r="H30" s="306"/>
      <c r="I30" s="89"/>
      <c r="J30" s="11" t="s">
        <v>277</v>
      </c>
      <c r="K30" s="11" t="s">
        <v>278</v>
      </c>
      <c r="L30" s="17" t="s">
        <v>225</v>
      </c>
      <c r="M30" s="11" t="s">
        <v>226</v>
      </c>
      <c r="N30" s="11" t="s">
        <v>261</v>
      </c>
      <c r="O30" s="17">
        <v>3131.9673200000002</v>
      </c>
      <c r="P30" s="17" t="s">
        <v>279</v>
      </c>
      <c r="Q30" s="11" t="s">
        <v>263</v>
      </c>
      <c r="R30" s="31"/>
    </row>
    <row r="31" spans="1:18" ht="47.25" x14ac:dyDescent="0.2">
      <c r="A31" s="306"/>
      <c r="B31" s="306"/>
      <c r="C31" s="31"/>
      <c r="D31" s="17"/>
      <c r="E31" s="22"/>
      <c r="F31" s="22"/>
      <c r="G31" s="306"/>
      <c r="H31" s="306"/>
      <c r="I31" s="89"/>
      <c r="J31" s="11" t="s">
        <v>280</v>
      </c>
      <c r="K31" s="11" t="s">
        <v>281</v>
      </c>
      <c r="L31" s="17" t="s">
        <v>225</v>
      </c>
      <c r="M31" s="11" t="s">
        <v>226</v>
      </c>
      <c r="N31" s="11" t="s">
        <v>282</v>
      </c>
      <c r="O31" s="17">
        <v>443.19887</v>
      </c>
      <c r="P31" s="17" t="s">
        <v>262</v>
      </c>
      <c r="Q31" s="11" t="s">
        <v>263</v>
      </c>
      <c r="R31" s="31"/>
    </row>
    <row r="32" spans="1:18" ht="51.75" customHeight="1" x14ac:dyDescent="0.2">
      <c r="A32" s="306"/>
      <c r="B32" s="306"/>
      <c r="C32" s="31"/>
      <c r="D32" s="17"/>
      <c r="E32" s="22"/>
      <c r="F32" s="22"/>
      <c r="G32" s="306"/>
      <c r="H32" s="306"/>
      <c r="I32" s="89"/>
      <c r="J32" s="11" t="s">
        <v>283</v>
      </c>
      <c r="K32" s="11" t="s">
        <v>284</v>
      </c>
      <c r="L32" s="17" t="s">
        <v>225</v>
      </c>
      <c r="M32" s="11" t="s">
        <v>226</v>
      </c>
      <c r="N32" s="11" t="s">
        <v>285</v>
      </c>
      <c r="O32" s="17">
        <v>980.52440999999999</v>
      </c>
      <c r="P32" s="17" t="s">
        <v>286</v>
      </c>
      <c r="Q32" s="150" t="s">
        <v>263</v>
      </c>
      <c r="R32" s="31"/>
    </row>
    <row r="33" spans="1:18" ht="51.75" customHeight="1" x14ac:dyDescent="0.2">
      <c r="A33" s="306"/>
      <c r="B33" s="306"/>
      <c r="C33" s="31"/>
      <c r="D33" s="17"/>
      <c r="E33" s="22"/>
      <c r="F33" s="22"/>
      <c r="G33" s="306"/>
      <c r="H33" s="306"/>
      <c r="I33" s="89"/>
      <c r="J33" s="11" t="s">
        <v>287</v>
      </c>
      <c r="K33" s="11" t="s">
        <v>269</v>
      </c>
      <c r="L33" s="17" t="s">
        <v>225</v>
      </c>
      <c r="M33" s="11" t="s">
        <v>226</v>
      </c>
      <c r="N33" s="11" t="s">
        <v>288</v>
      </c>
      <c r="O33" s="17">
        <v>550</v>
      </c>
      <c r="P33" s="17" t="s">
        <v>286</v>
      </c>
      <c r="Q33" s="11" t="s">
        <v>263</v>
      </c>
      <c r="R33" s="31"/>
    </row>
    <row r="34" spans="1:18" ht="47.25" x14ac:dyDescent="0.2">
      <c r="A34" s="306"/>
      <c r="B34" s="306"/>
      <c r="C34" s="31"/>
      <c r="D34" s="17"/>
      <c r="E34" s="22"/>
      <c r="F34" s="22"/>
      <c r="G34" s="306"/>
      <c r="H34" s="306"/>
      <c r="I34" s="89"/>
      <c r="J34" s="11" t="s">
        <v>289</v>
      </c>
      <c r="K34" s="11" t="s">
        <v>269</v>
      </c>
      <c r="L34" s="17" t="s">
        <v>225</v>
      </c>
      <c r="M34" s="11" t="s">
        <v>226</v>
      </c>
      <c r="N34" s="11" t="s">
        <v>290</v>
      </c>
      <c r="O34" s="17">
        <v>776.10775000000001</v>
      </c>
      <c r="P34" s="17" t="s">
        <v>291</v>
      </c>
      <c r="Q34" s="11" t="s">
        <v>263</v>
      </c>
      <c r="R34" s="31"/>
    </row>
    <row r="35" spans="1:18" ht="47.25" x14ac:dyDescent="0.2">
      <c r="A35" s="306"/>
      <c r="B35" s="306"/>
      <c r="C35" s="31"/>
      <c r="D35" s="17"/>
      <c r="E35" s="22"/>
      <c r="F35" s="22"/>
      <c r="G35" s="306"/>
      <c r="H35" s="306"/>
      <c r="I35" s="89"/>
      <c r="J35" s="11" t="s">
        <v>292</v>
      </c>
      <c r="K35" s="11" t="s">
        <v>269</v>
      </c>
      <c r="L35" s="17" t="s">
        <v>225</v>
      </c>
      <c r="M35" s="11" t="s">
        <v>226</v>
      </c>
      <c r="N35" s="11" t="s">
        <v>293</v>
      </c>
      <c r="O35" s="17">
        <v>525.76013</v>
      </c>
      <c r="P35" s="17" t="s">
        <v>294</v>
      </c>
      <c r="Q35" s="13" t="s">
        <v>295</v>
      </c>
      <c r="R35" s="31"/>
    </row>
    <row r="36" spans="1:18" ht="47.25" x14ac:dyDescent="0.2">
      <c r="A36" s="306"/>
      <c r="B36" s="306"/>
      <c r="C36" s="31"/>
      <c r="D36" s="17"/>
      <c r="E36" s="22"/>
      <c r="F36" s="22"/>
      <c r="G36" s="306"/>
      <c r="H36" s="306"/>
      <c r="I36" s="89"/>
      <c r="J36" s="11" t="s">
        <v>296</v>
      </c>
      <c r="K36" s="11" t="s">
        <v>297</v>
      </c>
      <c r="L36" s="17" t="s">
        <v>225</v>
      </c>
      <c r="M36" s="11" t="s">
        <v>226</v>
      </c>
      <c r="N36" s="11" t="s">
        <v>298</v>
      </c>
      <c r="O36" s="17">
        <v>1056.7919999999999</v>
      </c>
      <c r="P36" s="16">
        <v>43990</v>
      </c>
      <c r="Q36" s="11" t="s">
        <v>295</v>
      </c>
      <c r="R36" s="31"/>
    </row>
    <row r="37" spans="1:18" ht="47.25" x14ac:dyDescent="0.2">
      <c r="A37" s="306"/>
      <c r="B37" s="306"/>
      <c r="C37" s="31"/>
      <c r="D37" s="17"/>
      <c r="E37" s="22"/>
      <c r="F37" s="22"/>
      <c r="G37" s="306"/>
      <c r="H37" s="306"/>
      <c r="I37" s="89"/>
      <c r="J37" s="11" t="s">
        <v>299</v>
      </c>
      <c r="K37" s="11" t="s">
        <v>300</v>
      </c>
      <c r="L37" s="17" t="s">
        <v>225</v>
      </c>
      <c r="M37" s="11" t="s">
        <v>226</v>
      </c>
      <c r="N37" s="11" t="s">
        <v>261</v>
      </c>
      <c r="O37" s="17">
        <v>9032.0607600000003</v>
      </c>
      <c r="P37" s="17" t="s">
        <v>279</v>
      </c>
      <c r="Q37" s="11" t="s">
        <v>263</v>
      </c>
      <c r="R37" s="31"/>
    </row>
    <row r="38" spans="1:18" ht="81" customHeight="1" x14ac:dyDescent="0.2">
      <c r="A38" s="306"/>
      <c r="B38" s="306"/>
      <c r="C38" s="31"/>
      <c r="D38" s="17"/>
      <c r="E38" s="22"/>
      <c r="F38" s="22"/>
      <c r="G38" s="306"/>
      <c r="H38" s="306"/>
      <c r="I38" s="89"/>
      <c r="J38" s="11" t="s">
        <v>301</v>
      </c>
      <c r="K38" s="11" t="s">
        <v>302</v>
      </c>
      <c r="L38" s="17" t="s">
        <v>225</v>
      </c>
      <c r="M38" s="11" t="s">
        <v>226</v>
      </c>
      <c r="N38" s="11" t="s">
        <v>303</v>
      </c>
      <c r="O38" s="17">
        <v>6909.6076000000003</v>
      </c>
      <c r="P38" s="17" t="s">
        <v>294</v>
      </c>
      <c r="Q38" s="11" t="s">
        <v>263</v>
      </c>
      <c r="R38" s="31"/>
    </row>
    <row r="39" spans="1:18" ht="51" customHeight="1" x14ac:dyDescent="0.2">
      <c r="A39" s="306"/>
      <c r="B39" s="306"/>
      <c r="C39" s="31"/>
      <c r="D39" s="17"/>
      <c r="E39" s="22"/>
      <c r="F39" s="22"/>
      <c r="G39" s="306"/>
      <c r="H39" s="306"/>
      <c r="I39" s="89"/>
      <c r="J39" s="11" t="s">
        <v>304</v>
      </c>
      <c r="K39" s="11" t="s">
        <v>305</v>
      </c>
      <c r="L39" s="17" t="s">
        <v>225</v>
      </c>
      <c r="M39" s="11" t="s">
        <v>226</v>
      </c>
      <c r="N39" s="11" t="s">
        <v>306</v>
      </c>
      <c r="O39" s="17">
        <v>11615.647999999999</v>
      </c>
      <c r="P39" s="17" t="s">
        <v>307</v>
      </c>
      <c r="Q39" s="11" t="s">
        <v>263</v>
      </c>
      <c r="R39" s="31"/>
    </row>
    <row r="40" spans="1:18" ht="67.5" customHeight="1" x14ac:dyDescent="0.2">
      <c r="A40" s="306"/>
      <c r="B40" s="306"/>
      <c r="C40" s="31"/>
      <c r="D40" s="17"/>
      <c r="E40" s="22"/>
      <c r="F40" s="22"/>
      <c r="G40" s="306"/>
      <c r="H40" s="306"/>
      <c r="I40" s="89"/>
      <c r="J40" s="11" t="s">
        <v>308</v>
      </c>
      <c r="K40" s="11" t="s">
        <v>309</v>
      </c>
      <c r="L40" s="17" t="s">
        <v>225</v>
      </c>
      <c r="M40" s="11" t="s">
        <v>226</v>
      </c>
      <c r="N40" s="11" t="s">
        <v>261</v>
      </c>
      <c r="O40" s="17">
        <v>781.30385000000001</v>
      </c>
      <c r="P40" s="17" t="s">
        <v>279</v>
      </c>
      <c r="Q40" s="11" t="s">
        <v>263</v>
      </c>
      <c r="R40" s="31"/>
    </row>
    <row r="41" spans="1:18" ht="48.75" customHeight="1" x14ac:dyDescent="0.2">
      <c r="A41" s="306"/>
      <c r="B41" s="306"/>
      <c r="C41" s="31"/>
      <c r="D41" s="17"/>
      <c r="E41" s="22"/>
      <c r="F41" s="22"/>
      <c r="G41" s="306"/>
      <c r="H41" s="306"/>
      <c r="I41" s="89"/>
      <c r="J41" s="11" t="s">
        <v>310</v>
      </c>
      <c r="K41" s="11" t="s">
        <v>311</v>
      </c>
      <c r="L41" s="17" t="s">
        <v>225</v>
      </c>
      <c r="M41" s="11" t="s">
        <v>226</v>
      </c>
      <c r="N41" s="11" t="s">
        <v>303</v>
      </c>
      <c r="O41" s="17">
        <v>2740.8905500000001</v>
      </c>
      <c r="P41" s="17" t="s">
        <v>294</v>
      </c>
      <c r="Q41" s="11" t="s">
        <v>263</v>
      </c>
      <c r="R41" s="31"/>
    </row>
    <row r="42" spans="1:18" ht="49.5" customHeight="1" x14ac:dyDescent="0.2">
      <c r="A42" s="306"/>
      <c r="B42" s="306"/>
      <c r="C42" s="31"/>
      <c r="D42" s="17"/>
      <c r="E42" s="22"/>
      <c r="F42" s="22"/>
      <c r="G42" s="306"/>
      <c r="H42" s="306"/>
      <c r="I42" s="89"/>
      <c r="J42" s="11" t="s">
        <v>312</v>
      </c>
      <c r="K42" s="11" t="s">
        <v>313</v>
      </c>
      <c r="L42" s="17" t="s">
        <v>225</v>
      </c>
      <c r="M42" s="11" t="s">
        <v>226</v>
      </c>
      <c r="N42" s="11" t="s">
        <v>261</v>
      </c>
      <c r="O42" s="17">
        <v>25084.059450000001</v>
      </c>
      <c r="P42" s="17" t="s">
        <v>314</v>
      </c>
      <c r="Q42" s="11" t="s">
        <v>295</v>
      </c>
      <c r="R42" s="31"/>
    </row>
    <row r="43" spans="1:18" ht="49.5" customHeight="1" x14ac:dyDescent="0.2">
      <c r="A43" s="306"/>
      <c r="B43" s="306"/>
      <c r="C43" s="31"/>
      <c r="D43" s="17"/>
      <c r="E43" s="22"/>
      <c r="F43" s="22"/>
      <c r="G43" s="306"/>
      <c r="H43" s="306"/>
      <c r="I43" s="89"/>
      <c r="J43" s="11" t="s">
        <v>315</v>
      </c>
      <c r="K43" s="11" t="s">
        <v>316</v>
      </c>
      <c r="L43" s="17" t="s">
        <v>225</v>
      </c>
      <c r="M43" s="11" t="s">
        <v>226</v>
      </c>
      <c r="N43" s="11" t="s">
        <v>317</v>
      </c>
      <c r="O43" s="17">
        <v>1822.0609899999999</v>
      </c>
      <c r="P43" s="17" t="s">
        <v>318</v>
      </c>
      <c r="Q43" s="150" t="s">
        <v>295</v>
      </c>
      <c r="R43" s="31"/>
    </row>
    <row r="44" spans="1:18" ht="47.25" x14ac:dyDescent="0.2">
      <c r="A44" s="306"/>
      <c r="B44" s="306"/>
      <c r="C44" s="31"/>
      <c r="D44" s="17"/>
      <c r="E44" s="22"/>
      <c r="F44" s="22"/>
      <c r="G44" s="306"/>
      <c r="H44" s="306"/>
      <c r="I44" s="89"/>
      <c r="J44" s="11" t="s">
        <v>319</v>
      </c>
      <c r="K44" s="11" t="s">
        <v>320</v>
      </c>
      <c r="L44" s="17" t="s">
        <v>225</v>
      </c>
      <c r="M44" s="11" t="s">
        <v>226</v>
      </c>
      <c r="N44" s="11" t="s">
        <v>261</v>
      </c>
      <c r="O44" s="17">
        <v>9414.5788499999999</v>
      </c>
      <c r="P44" s="17" t="s">
        <v>279</v>
      </c>
      <c r="Q44" s="11" t="s">
        <v>295</v>
      </c>
      <c r="R44" s="31"/>
    </row>
    <row r="45" spans="1:18" ht="47.25" x14ac:dyDescent="0.2">
      <c r="A45" s="306"/>
      <c r="B45" s="306"/>
      <c r="C45" s="31"/>
      <c r="D45" s="17"/>
      <c r="E45" s="22"/>
      <c r="F45" s="22"/>
      <c r="G45" s="306"/>
      <c r="H45" s="306"/>
      <c r="I45" s="89"/>
      <c r="J45" s="11" t="s">
        <v>321</v>
      </c>
      <c r="K45" s="11" t="s">
        <v>305</v>
      </c>
      <c r="L45" s="17" t="s">
        <v>225</v>
      </c>
      <c r="M45" s="11" t="s">
        <v>226</v>
      </c>
      <c r="N45" s="11" t="s">
        <v>322</v>
      </c>
      <c r="O45" s="17">
        <v>9744.3042999999998</v>
      </c>
      <c r="P45" s="17" t="s">
        <v>323</v>
      </c>
      <c r="Q45" s="150" t="s">
        <v>324</v>
      </c>
      <c r="R45" s="31"/>
    </row>
    <row r="46" spans="1:18" ht="33.75" customHeight="1" x14ac:dyDescent="0.2">
      <c r="A46" s="306"/>
      <c r="B46" s="306"/>
      <c r="C46" s="31"/>
      <c r="D46" s="17"/>
      <c r="E46" s="22"/>
      <c r="F46" s="22"/>
      <c r="G46" s="306"/>
      <c r="H46" s="306"/>
      <c r="I46" s="89"/>
      <c r="J46" s="11" t="s">
        <v>325</v>
      </c>
      <c r="K46" s="11" t="s">
        <v>326</v>
      </c>
      <c r="L46" s="17" t="s">
        <v>266</v>
      </c>
      <c r="M46" s="11" t="s">
        <v>226</v>
      </c>
      <c r="N46" s="11" t="s">
        <v>327</v>
      </c>
      <c r="O46" s="17">
        <v>298.5</v>
      </c>
      <c r="P46" s="16">
        <v>43980</v>
      </c>
      <c r="Q46" s="11" t="s">
        <v>263</v>
      </c>
      <c r="R46" s="31"/>
    </row>
    <row r="47" spans="1:18" ht="36" customHeight="1" x14ac:dyDescent="0.2">
      <c r="A47" s="306"/>
      <c r="B47" s="306"/>
      <c r="C47" s="31"/>
      <c r="D47" s="17"/>
      <c r="E47" s="22"/>
      <c r="F47" s="22"/>
      <c r="G47" s="306"/>
      <c r="H47" s="306"/>
      <c r="I47" s="89"/>
      <c r="J47" s="11" t="s">
        <v>328</v>
      </c>
      <c r="K47" s="11" t="s">
        <v>326</v>
      </c>
      <c r="L47" s="17" t="s">
        <v>266</v>
      </c>
      <c r="M47" s="11" t="s">
        <v>226</v>
      </c>
      <c r="N47" s="11" t="s">
        <v>327</v>
      </c>
      <c r="O47" s="17">
        <v>294.60000000000002</v>
      </c>
      <c r="P47" s="16">
        <v>43980</v>
      </c>
      <c r="Q47" s="11" t="s">
        <v>263</v>
      </c>
      <c r="R47" s="31"/>
    </row>
    <row r="48" spans="1:18" ht="34.5" customHeight="1" x14ac:dyDescent="0.2">
      <c r="A48" s="306"/>
      <c r="B48" s="306"/>
      <c r="C48" s="31"/>
      <c r="D48" s="17"/>
      <c r="E48" s="22"/>
      <c r="F48" s="22"/>
      <c r="G48" s="306"/>
      <c r="H48" s="306"/>
      <c r="I48" s="89"/>
      <c r="J48" s="11" t="s">
        <v>329</v>
      </c>
      <c r="K48" s="11" t="s">
        <v>326</v>
      </c>
      <c r="L48" s="17" t="s">
        <v>266</v>
      </c>
      <c r="M48" s="11" t="s">
        <v>226</v>
      </c>
      <c r="N48" s="11" t="s">
        <v>327</v>
      </c>
      <c r="O48" s="17">
        <v>290</v>
      </c>
      <c r="P48" s="16">
        <v>43980</v>
      </c>
      <c r="Q48" s="11" t="s">
        <v>263</v>
      </c>
      <c r="R48" s="31"/>
    </row>
    <row r="49" spans="1:18" ht="36" customHeight="1" x14ac:dyDescent="0.2">
      <c r="A49" s="306"/>
      <c r="B49" s="306"/>
      <c r="C49" s="31"/>
      <c r="D49" s="17"/>
      <c r="E49" s="22"/>
      <c r="F49" s="22"/>
      <c r="G49" s="306"/>
      <c r="H49" s="306"/>
      <c r="I49" s="89"/>
      <c r="J49" s="11" t="s">
        <v>330</v>
      </c>
      <c r="K49" s="11" t="s">
        <v>326</v>
      </c>
      <c r="L49" s="17" t="s">
        <v>266</v>
      </c>
      <c r="M49" s="11" t="s">
        <v>226</v>
      </c>
      <c r="N49" s="11" t="s">
        <v>327</v>
      </c>
      <c r="O49" s="17">
        <v>232.2</v>
      </c>
      <c r="P49" s="16">
        <v>43980</v>
      </c>
      <c r="Q49" s="11" t="s">
        <v>263</v>
      </c>
      <c r="R49" s="31"/>
    </row>
    <row r="50" spans="1:18" ht="34.5" customHeight="1" x14ac:dyDescent="0.2">
      <c r="A50" s="306"/>
      <c r="B50" s="306"/>
      <c r="C50" s="31"/>
      <c r="D50" s="17"/>
      <c r="E50" s="22"/>
      <c r="F50" s="22"/>
      <c r="G50" s="306"/>
      <c r="H50" s="306"/>
      <c r="I50" s="89"/>
      <c r="J50" s="11" t="s">
        <v>331</v>
      </c>
      <c r="K50" s="11" t="s">
        <v>326</v>
      </c>
      <c r="L50" s="17" t="s">
        <v>266</v>
      </c>
      <c r="M50" s="11" t="s">
        <v>226</v>
      </c>
      <c r="N50" s="11" t="s">
        <v>327</v>
      </c>
      <c r="O50" s="17">
        <v>291.14999999999998</v>
      </c>
      <c r="P50" s="16">
        <v>43980</v>
      </c>
      <c r="Q50" s="11" t="s">
        <v>263</v>
      </c>
      <c r="R50" s="31"/>
    </row>
    <row r="51" spans="1:18" ht="34.5" customHeight="1" x14ac:dyDescent="0.2">
      <c r="A51" s="306"/>
      <c r="B51" s="306"/>
      <c r="C51" s="31"/>
      <c r="D51" s="17"/>
      <c r="E51" s="22"/>
      <c r="F51" s="22"/>
      <c r="G51" s="306"/>
      <c r="H51" s="306"/>
      <c r="I51" s="89"/>
      <c r="J51" s="11" t="s">
        <v>332</v>
      </c>
      <c r="K51" s="11" t="s">
        <v>326</v>
      </c>
      <c r="L51" s="17" t="s">
        <v>266</v>
      </c>
      <c r="M51" s="11" t="s">
        <v>226</v>
      </c>
      <c r="N51" s="11" t="s">
        <v>327</v>
      </c>
      <c r="O51" s="17">
        <v>291.14999999999998</v>
      </c>
      <c r="P51" s="16">
        <v>43980</v>
      </c>
      <c r="Q51" s="11" t="s">
        <v>263</v>
      </c>
      <c r="R51" s="31"/>
    </row>
    <row r="52" spans="1:18" ht="34.5" customHeight="1" x14ac:dyDescent="0.2">
      <c r="A52" s="306"/>
      <c r="B52" s="306"/>
      <c r="C52" s="31"/>
      <c r="D52" s="17"/>
      <c r="E52" s="22"/>
      <c r="F52" s="22"/>
      <c r="G52" s="306"/>
      <c r="H52" s="306"/>
      <c r="I52" s="89"/>
      <c r="J52" s="11" t="s">
        <v>333</v>
      </c>
      <c r="K52" s="11" t="s">
        <v>326</v>
      </c>
      <c r="L52" s="17" t="s">
        <v>266</v>
      </c>
      <c r="M52" s="11" t="s">
        <v>226</v>
      </c>
      <c r="N52" s="11" t="s">
        <v>327</v>
      </c>
      <c r="O52" s="17">
        <v>279.55</v>
      </c>
      <c r="P52" s="16">
        <v>43980</v>
      </c>
      <c r="Q52" s="11" t="s">
        <v>263</v>
      </c>
      <c r="R52" s="31"/>
    </row>
    <row r="53" spans="1:18" ht="34.5" customHeight="1" x14ac:dyDescent="0.2">
      <c r="A53" s="306"/>
      <c r="B53" s="306"/>
      <c r="C53" s="31"/>
      <c r="D53" s="17"/>
      <c r="E53" s="22"/>
      <c r="F53" s="22"/>
      <c r="G53" s="306"/>
      <c r="H53" s="306"/>
      <c r="I53" s="89"/>
      <c r="J53" s="11" t="s">
        <v>334</v>
      </c>
      <c r="K53" s="11" t="s">
        <v>326</v>
      </c>
      <c r="L53" s="17" t="s">
        <v>266</v>
      </c>
      <c r="M53" s="11" t="s">
        <v>226</v>
      </c>
      <c r="N53" s="11" t="s">
        <v>327</v>
      </c>
      <c r="O53" s="17">
        <v>287.8</v>
      </c>
      <c r="P53" s="16">
        <v>43980</v>
      </c>
      <c r="Q53" s="11" t="s">
        <v>263</v>
      </c>
      <c r="R53" s="31"/>
    </row>
    <row r="54" spans="1:18" ht="36.75" customHeight="1" x14ac:dyDescent="0.2">
      <c r="A54" s="306"/>
      <c r="B54" s="306"/>
      <c r="C54" s="31"/>
      <c r="D54" s="17"/>
      <c r="E54" s="22"/>
      <c r="F54" s="22"/>
      <c r="G54" s="306"/>
      <c r="H54" s="306"/>
      <c r="I54" s="89"/>
      <c r="J54" s="11" t="s">
        <v>335</v>
      </c>
      <c r="K54" s="11" t="s">
        <v>326</v>
      </c>
      <c r="L54" s="17" t="s">
        <v>266</v>
      </c>
      <c r="M54" s="11" t="s">
        <v>226</v>
      </c>
      <c r="N54" s="11" t="s">
        <v>327</v>
      </c>
      <c r="O54" s="17">
        <v>287.8</v>
      </c>
      <c r="P54" s="16">
        <v>43980</v>
      </c>
      <c r="Q54" s="11" t="s">
        <v>263</v>
      </c>
      <c r="R54" s="31"/>
    </row>
    <row r="55" spans="1:18" ht="33.75" customHeight="1" x14ac:dyDescent="0.2">
      <c r="A55" s="306"/>
      <c r="B55" s="306"/>
      <c r="C55" s="31"/>
      <c r="D55" s="17"/>
      <c r="E55" s="22"/>
      <c r="F55" s="22"/>
      <c r="G55" s="306"/>
      <c r="H55" s="306"/>
      <c r="I55" s="89"/>
      <c r="J55" s="11" t="s">
        <v>336</v>
      </c>
      <c r="K55" s="11" t="s">
        <v>326</v>
      </c>
      <c r="L55" s="17" t="s">
        <v>266</v>
      </c>
      <c r="M55" s="11" t="s">
        <v>226</v>
      </c>
      <c r="N55" s="11" t="s">
        <v>327</v>
      </c>
      <c r="O55" s="17">
        <v>243</v>
      </c>
      <c r="P55" s="16">
        <v>43980</v>
      </c>
      <c r="Q55" s="11" t="s">
        <v>263</v>
      </c>
      <c r="R55" s="31"/>
    </row>
    <row r="56" spans="1:18" ht="36" customHeight="1" x14ac:dyDescent="0.2">
      <c r="A56" s="306"/>
      <c r="B56" s="306"/>
      <c r="C56" s="31"/>
      <c r="D56" s="17"/>
      <c r="E56" s="22"/>
      <c r="F56" s="22"/>
      <c r="G56" s="306"/>
      <c r="H56" s="306"/>
      <c r="I56" s="89"/>
      <c r="J56" s="11" t="s">
        <v>337</v>
      </c>
      <c r="K56" s="11" t="s">
        <v>326</v>
      </c>
      <c r="L56" s="17" t="s">
        <v>266</v>
      </c>
      <c r="M56" s="11" t="s">
        <v>226</v>
      </c>
      <c r="N56" s="11" t="s">
        <v>327</v>
      </c>
      <c r="O56" s="17">
        <v>293.5</v>
      </c>
      <c r="P56" s="16">
        <v>43980</v>
      </c>
      <c r="Q56" s="11" t="s">
        <v>263</v>
      </c>
      <c r="R56" s="31"/>
    </row>
    <row r="57" spans="1:18" ht="33.75" customHeight="1" x14ac:dyDescent="0.2">
      <c r="A57" s="306"/>
      <c r="B57" s="306"/>
      <c r="C57" s="31"/>
      <c r="D57" s="17"/>
      <c r="E57" s="22"/>
      <c r="F57" s="22"/>
      <c r="G57" s="306"/>
      <c r="H57" s="306"/>
      <c r="I57" s="89"/>
      <c r="J57" s="11" t="s">
        <v>338</v>
      </c>
      <c r="K57" s="11" t="s">
        <v>326</v>
      </c>
      <c r="L57" s="17" t="s">
        <v>266</v>
      </c>
      <c r="M57" s="11" t="s">
        <v>226</v>
      </c>
      <c r="N57" s="11" t="s">
        <v>327</v>
      </c>
      <c r="O57" s="17">
        <v>295</v>
      </c>
      <c r="P57" s="16">
        <v>43980</v>
      </c>
      <c r="Q57" s="11" t="s">
        <v>263</v>
      </c>
      <c r="R57" s="31"/>
    </row>
    <row r="58" spans="1:18" ht="36" customHeight="1" x14ac:dyDescent="0.2">
      <c r="A58" s="306"/>
      <c r="B58" s="306"/>
      <c r="C58" s="31"/>
      <c r="D58" s="17"/>
      <c r="E58" s="22"/>
      <c r="F58" s="22"/>
      <c r="G58" s="306"/>
      <c r="H58" s="306"/>
      <c r="I58" s="89"/>
      <c r="J58" s="11" t="s">
        <v>339</v>
      </c>
      <c r="K58" s="11" t="s">
        <v>326</v>
      </c>
      <c r="L58" s="17" t="s">
        <v>266</v>
      </c>
      <c r="M58" s="11" t="s">
        <v>226</v>
      </c>
      <c r="N58" s="11" t="s">
        <v>327</v>
      </c>
      <c r="O58" s="17">
        <v>290.39999999999998</v>
      </c>
      <c r="P58" s="16">
        <v>43980</v>
      </c>
      <c r="Q58" s="11" t="s">
        <v>263</v>
      </c>
      <c r="R58" s="31"/>
    </row>
    <row r="59" spans="1:18" ht="36" customHeight="1" x14ac:dyDescent="0.2">
      <c r="A59" s="306"/>
      <c r="B59" s="306"/>
      <c r="C59" s="31"/>
      <c r="D59" s="17"/>
      <c r="E59" s="22"/>
      <c r="F59" s="22"/>
      <c r="G59" s="306"/>
      <c r="H59" s="306"/>
      <c r="I59" s="89"/>
      <c r="J59" s="11" t="s">
        <v>340</v>
      </c>
      <c r="K59" s="11" t="s">
        <v>341</v>
      </c>
      <c r="L59" s="17" t="s">
        <v>266</v>
      </c>
      <c r="M59" s="11" t="s">
        <v>226</v>
      </c>
      <c r="N59" s="11" t="s">
        <v>342</v>
      </c>
      <c r="O59" s="17">
        <v>299.5718</v>
      </c>
      <c r="P59" s="16">
        <v>43946</v>
      </c>
      <c r="Q59" s="11" t="s">
        <v>263</v>
      </c>
      <c r="R59" s="31"/>
    </row>
    <row r="60" spans="1:18" ht="51.75" customHeight="1" x14ac:dyDescent="0.2">
      <c r="A60" s="306"/>
      <c r="B60" s="306"/>
      <c r="C60" s="31"/>
      <c r="D60" s="17"/>
      <c r="E60" s="22"/>
      <c r="F60" s="22"/>
      <c r="G60" s="306"/>
      <c r="H60" s="306"/>
      <c r="I60" s="89"/>
      <c r="J60" s="13" t="s">
        <v>343</v>
      </c>
      <c r="K60" s="11" t="s">
        <v>344</v>
      </c>
      <c r="L60" s="17" t="s">
        <v>266</v>
      </c>
      <c r="M60" s="11" t="s">
        <v>226</v>
      </c>
      <c r="N60" s="11" t="s">
        <v>345</v>
      </c>
      <c r="O60" s="17">
        <v>874.72</v>
      </c>
      <c r="P60" s="16">
        <v>44063</v>
      </c>
      <c r="Q60" s="11" t="s">
        <v>263</v>
      </c>
      <c r="R60" s="31"/>
    </row>
    <row r="61" spans="1:18" ht="36.75" customHeight="1" x14ac:dyDescent="0.2">
      <c r="A61" s="306"/>
      <c r="B61" s="306"/>
      <c r="C61" s="31"/>
      <c r="D61" s="17"/>
      <c r="E61" s="22"/>
      <c r="F61" s="22"/>
      <c r="G61" s="306"/>
      <c r="H61" s="306"/>
      <c r="I61" s="89"/>
      <c r="J61" s="13" t="s">
        <v>346</v>
      </c>
      <c r="K61" s="11" t="s">
        <v>344</v>
      </c>
      <c r="L61" s="17" t="s">
        <v>266</v>
      </c>
      <c r="M61" s="11" t="s">
        <v>226</v>
      </c>
      <c r="N61" s="11" t="s">
        <v>347</v>
      </c>
      <c r="O61" s="17">
        <v>2832.25</v>
      </c>
      <c r="P61" s="16">
        <v>44063</v>
      </c>
      <c r="Q61" s="11" t="s">
        <v>263</v>
      </c>
      <c r="R61" s="31"/>
    </row>
    <row r="62" spans="1:18" ht="34.5" customHeight="1" x14ac:dyDescent="0.2">
      <c r="A62" s="306"/>
      <c r="B62" s="306"/>
      <c r="C62" s="31"/>
      <c r="D62" s="17"/>
      <c r="E62" s="22"/>
      <c r="F62" s="22"/>
      <c r="G62" s="306"/>
      <c r="H62" s="306"/>
      <c r="I62" s="89"/>
      <c r="J62" s="13" t="s">
        <v>348</v>
      </c>
      <c r="K62" s="11" t="s">
        <v>344</v>
      </c>
      <c r="L62" s="17" t="s">
        <v>266</v>
      </c>
      <c r="M62" s="11" t="s">
        <v>226</v>
      </c>
      <c r="N62" s="11" t="s">
        <v>349</v>
      </c>
      <c r="O62" s="17">
        <v>642.28449999999998</v>
      </c>
      <c r="P62" s="16">
        <v>44063</v>
      </c>
      <c r="Q62" s="11" t="s">
        <v>263</v>
      </c>
      <c r="R62" s="31"/>
    </row>
    <row r="63" spans="1:18" ht="79.5" customHeight="1" x14ac:dyDescent="0.2">
      <c r="A63" s="306"/>
      <c r="B63" s="306"/>
      <c r="C63" s="31"/>
      <c r="D63" s="17"/>
      <c r="E63" s="22"/>
      <c r="F63" s="22"/>
      <c r="G63" s="306"/>
      <c r="H63" s="306"/>
      <c r="I63" s="89"/>
      <c r="J63" s="11" t="s">
        <v>350</v>
      </c>
      <c r="K63" s="11" t="s">
        <v>351</v>
      </c>
      <c r="L63" s="17" t="s">
        <v>225</v>
      </c>
      <c r="M63" s="11" t="s">
        <v>226</v>
      </c>
      <c r="N63" s="11" t="s">
        <v>352</v>
      </c>
      <c r="O63" s="17">
        <v>5597.9344300000002</v>
      </c>
      <c r="P63" s="16">
        <v>44060</v>
      </c>
      <c r="Q63" s="150" t="s">
        <v>263</v>
      </c>
      <c r="R63" s="31"/>
    </row>
    <row r="64" spans="1:18" ht="81.75" customHeight="1" x14ac:dyDescent="0.2">
      <c r="A64" s="306"/>
      <c r="B64" s="306"/>
      <c r="C64" s="31"/>
      <c r="D64" s="17"/>
      <c r="E64" s="22"/>
      <c r="F64" s="22"/>
      <c r="G64" s="306"/>
      <c r="H64" s="306"/>
      <c r="I64" s="89"/>
      <c r="J64" s="11" t="s">
        <v>353</v>
      </c>
      <c r="K64" s="11" t="s">
        <v>354</v>
      </c>
      <c r="L64" s="17" t="s">
        <v>225</v>
      </c>
      <c r="M64" s="11" t="s">
        <v>226</v>
      </c>
      <c r="N64" s="11" t="s">
        <v>322</v>
      </c>
      <c r="O64" s="17">
        <v>6078.8010000000004</v>
      </c>
      <c r="P64" s="16">
        <v>44060</v>
      </c>
      <c r="Q64" s="13" t="s">
        <v>263</v>
      </c>
      <c r="R64" s="31"/>
    </row>
    <row r="65" spans="1:18" ht="78" customHeight="1" x14ac:dyDescent="0.2">
      <c r="A65" s="306"/>
      <c r="B65" s="306"/>
      <c r="C65" s="31"/>
      <c r="D65" s="17"/>
      <c r="E65" s="22"/>
      <c r="F65" s="22"/>
      <c r="G65" s="306"/>
      <c r="H65" s="306"/>
      <c r="I65" s="89"/>
      <c r="J65" s="11" t="s">
        <v>355</v>
      </c>
      <c r="K65" s="11" t="s">
        <v>356</v>
      </c>
      <c r="L65" s="17" t="s">
        <v>225</v>
      </c>
      <c r="M65" s="11" t="s">
        <v>226</v>
      </c>
      <c r="N65" s="11" t="s">
        <v>357</v>
      </c>
      <c r="O65" s="17">
        <v>5328.6254499999995</v>
      </c>
      <c r="P65" s="16">
        <v>44063</v>
      </c>
      <c r="Q65" s="13" t="s">
        <v>263</v>
      </c>
      <c r="R65" s="31"/>
    </row>
    <row r="66" spans="1:18" ht="51.75" customHeight="1" x14ac:dyDescent="0.2">
      <c r="A66" s="306"/>
      <c r="B66" s="306"/>
      <c r="C66" s="31"/>
      <c r="D66" s="17"/>
      <c r="E66" s="22"/>
      <c r="F66" s="22"/>
      <c r="G66" s="306"/>
      <c r="H66" s="306"/>
      <c r="I66" s="89"/>
      <c r="J66" s="11" t="s">
        <v>358</v>
      </c>
      <c r="K66" s="11" t="s">
        <v>359</v>
      </c>
      <c r="L66" s="17" t="s">
        <v>225</v>
      </c>
      <c r="M66" s="11" t="s">
        <v>226</v>
      </c>
      <c r="N66" s="11" t="s">
        <v>360</v>
      </c>
      <c r="O66" s="17">
        <v>5718.6208800000004</v>
      </c>
      <c r="P66" s="16">
        <v>44068</v>
      </c>
      <c r="Q66" s="11" t="s">
        <v>361</v>
      </c>
      <c r="R66" s="31"/>
    </row>
    <row r="67" spans="1:18" ht="48" customHeight="1" x14ac:dyDescent="0.2">
      <c r="A67" s="306"/>
      <c r="B67" s="306"/>
      <c r="C67" s="31"/>
      <c r="D67" s="17"/>
      <c r="E67" s="22"/>
      <c r="F67" s="22"/>
      <c r="G67" s="306"/>
      <c r="H67" s="306"/>
      <c r="I67" s="89"/>
      <c r="J67" s="13" t="s">
        <v>362</v>
      </c>
      <c r="K67" s="11" t="s">
        <v>363</v>
      </c>
      <c r="L67" s="17" t="s">
        <v>266</v>
      </c>
      <c r="M67" s="11" t="s">
        <v>226</v>
      </c>
      <c r="N67" s="11" t="s">
        <v>364</v>
      </c>
      <c r="O67" s="17">
        <v>299.36880000000002</v>
      </c>
      <c r="P67" s="16">
        <v>44013</v>
      </c>
      <c r="Q67" s="11" t="s">
        <v>263</v>
      </c>
      <c r="R67" s="31"/>
    </row>
    <row r="68" spans="1:18" ht="48.75" customHeight="1" x14ac:dyDescent="0.2">
      <c r="A68" s="306"/>
      <c r="B68" s="306"/>
      <c r="C68" s="31"/>
      <c r="D68" s="17"/>
      <c r="E68" s="22"/>
      <c r="F68" s="22"/>
      <c r="G68" s="306"/>
      <c r="H68" s="306"/>
      <c r="I68" s="89"/>
      <c r="J68" s="13" t="s">
        <v>365</v>
      </c>
      <c r="K68" s="11" t="s">
        <v>363</v>
      </c>
      <c r="L68" s="17" t="s">
        <v>266</v>
      </c>
      <c r="M68" s="11" t="s">
        <v>226</v>
      </c>
      <c r="N68" s="11" t="s">
        <v>364</v>
      </c>
      <c r="O68" s="17">
        <v>299.94720000000001</v>
      </c>
      <c r="P68" s="16">
        <v>44013</v>
      </c>
      <c r="Q68" s="11" t="s">
        <v>263</v>
      </c>
      <c r="R68" s="31"/>
    </row>
    <row r="69" spans="1:18" ht="48.75" customHeight="1" x14ac:dyDescent="0.2">
      <c r="A69" s="306"/>
      <c r="B69" s="306"/>
      <c r="C69" s="31"/>
      <c r="D69" s="17"/>
      <c r="E69" s="22"/>
      <c r="F69" s="22"/>
      <c r="G69" s="306"/>
      <c r="H69" s="306"/>
      <c r="I69" s="89"/>
      <c r="J69" s="13" t="s">
        <v>366</v>
      </c>
      <c r="K69" s="11" t="s">
        <v>363</v>
      </c>
      <c r="L69" s="17" t="s">
        <v>266</v>
      </c>
      <c r="M69" s="11" t="s">
        <v>226</v>
      </c>
      <c r="N69" s="11" t="s">
        <v>364</v>
      </c>
      <c r="O69" s="17">
        <v>299.9076</v>
      </c>
      <c r="P69" s="16">
        <v>44013</v>
      </c>
      <c r="Q69" s="150" t="s">
        <v>367</v>
      </c>
      <c r="R69" s="31"/>
    </row>
    <row r="70" spans="1:18" ht="36.75" customHeight="1" x14ac:dyDescent="0.2">
      <c r="A70" s="306"/>
      <c r="B70" s="306"/>
      <c r="C70" s="31"/>
      <c r="D70" s="17"/>
      <c r="E70" s="22"/>
      <c r="F70" s="22"/>
      <c r="G70" s="306"/>
      <c r="H70" s="306"/>
      <c r="I70" s="89"/>
      <c r="J70" s="11" t="s">
        <v>368</v>
      </c>
      <c r="K70" s="11" t="s">
        <v>369</v>
      </c>
      <c r="L70" s="17" t="s">
        <v>266</v>
      </c>
      <c r="M70" s="11" t="s">
        <v>226</v>
      </c>
      <c r="N70" s="11" t="s">
        <v>370</v>
      </c>
      <c r="O70" s="17">
        <v>28.2</v>
      </c>
      <c r="P70" s="16">
        <v>44036</v>
      </c>
      <c r="Q70" s="13" t="s">
        <v>263</v>
      </c>
      <c r="R70" s="31"/>
    </row>
    <row r="71" spans="1:18" ht="37.5" customHeight="1" x14ac:dyDescent="0.2">
      <c r="A71" s="306"/>
      <c r="B71" s="306"/>
      <c r="C71" s="31"/>
      <c r="D71" s="17"/>
      <c r="E71" s="22"/>
      <c r="F71" s="22"/>
      <c r="G71" s="306"/>
      <c r="H71" s="306"/>
      <c r="I71" s="89"/>
      <c r="J71" s="11" t="s">
        <v>371</v>
      </c>
      <c r="K71" s="11" t="s">
        <v>369</v>
      </c>
      <c r="L71" s="17" t="s">
        <v>266</v>
      </c>
      <c r="M71" s="11" t="s">
        <v>226</v>
      </c>
      <c r="N71" s="11" t="s">
        <v>370</v>
      </c>
      <c r="O71" s="17">
        <v>29.01</v>
      </c>
      <c r="P71" s="16">
        <v>44036</v>
      </c>
      <c r="Q71" s="13" t="s">
        <v>263</v>
      </c>
      <c r="R71" s="31"/>
    </row>
    <row r="72" spans="1:18" ht="36" customHeight="1" x14ac:dyDescent="0.2">
      <c r="A72" s="306"/>
      <c r="B72" s="306"/>
      <c r="C72" s="31"/>
      <c r="D72" s="17"/>
      <c r="E72" s="22"/>
      <c r="F72" s="22"/>
      <c r="G72" s="306"/>
      <c r="H72" s="306"/>
      <c r="I72" s="89"/>
      <c r="J72" s="11" t="s">
        <v>372</v>
      </c>
      <c r="K72" s="11" t="s">
        <v>369</v>
      </c>
      <c r="L72" s="17" t="s">
        <v>266</v>
      </c>
      <c r="M72" s="11" t="s">
        <v>226</v>
      </c>
      <c r="N72" s="11" t="s">
        <v>370</v>
      </c>
      <c r="O72" s="17">
        <v>28.32</v>
      </c>
      <c r="P72" s="16">
        <v>44036</v>
      </c>
      <c r="Q72" s="13" t="s">
        <v>263</v>
      </c>
      <c r="R72" s="31"/>
    </row>
    <row r="73" spans="1:18" ht="36" customHeight="1" x14ac:dyDescent="0.2">
      <c r="A73" s="306"/>
      <c r="B73" s="306"/>
      <c r="C73" s="31"/>
      <c r="D73" s="17"/>
      <c r="E73" s="22"/>
      <c r="F73" s="22"/>
      <c r="G73" s="306"/>
      <c r="H73" s="306"/>
      <c r="I73" s="89"/>
      <c r="J73" s="11" t="s">
        <v>373</v>
      </c>
      <c r="K73" s="11" t="s">
        <v>369</v>
      </c>
      <c r="L73" s="17" t="s">
        <v>266</v>
      </c>
      <c r="M73" s="11" t="s">
        <v>226</v>
      </c>
      <c r="N73" s="11" t="s">
        <v>370</v>
      </c>
      <c r="O73" s="17">
        <v>29.32</v>
      </c>
      <c r="P73" s="16">
        <v>44036</v>
      </c>
      <c r="Q73" s="13" t="s">
        <v>263</v>
      </c>
      <c r="R73" s="31"/>
    </row>
    <row r="74" spans="1:18" ht="36" customHeight="1" x14ac:dyDescent="0.2">
      <c r="A74" s="306"/>
      <c r="B74" s="306"/>
      <c r="C74" s="31"/>
      <c r="D74" s="17"/>
      <c r="E74" s="22"/>
      <c r="F74" s="22"/>
      <c r="G74" s="306"/>
      <c r="H74" s="306"/>
      <c r="I74" s="89"/>
      <c r="J74" s="11" t="s">
        <v>374</v>
      </c>
      <c r="K74" s="11" t="s">
        <v>369</v>
      </c>
      <c r="L74" s="17" t="s">
        <v>266</v>
      </c>
      <c r="M74" s="11" t="s">
        <v>226</v>
      </c>
      <c r="N74" s="11" t="s">
        <v>370</v>
      </c>
      <c r="O74" s="17">
        <v>19.079999999999998</v>
      </c>
      <c r="P74" s="16">
        <v>44036</v>
      </c>
      <c r="Q74" s="13" t="s">
        <v>263</v>
      </c>
      <c r="R74" s="31"/>
    </row>
    <row r="75" spans="1:18" ht="36" customHeight="1" x14ac:dyDescent="0.2">
      <c r="A75" s="306"/>
      <c r="B75" s="306"/>
      <c r="C75" s="31"/>
      <c r="D75" s="17"/>
      <c r="E75" s="22"/>
      <c r="F75" s="22"/>
      <c r="G75" s="306"/>
      <c r="H75" s="306"/>
      <c r="I75" s="89"/>
      <c r="J75" s="11" t="s">
        <v>375</v>
      </c>
      <c r="K75" s="11" t="s">
        <v>369</v>
      </c>
      <c r="L75" s="17" t="s">
        <v>266</v>
      </c>
      <c r="M75" s="11" t="s">
        <v>226</v>
      </c>
      <c r="N75" s="11" t="s">
        <v>370</v>
      </c>
      <c r="O75" s="17">
        <v>16.829999999999998</v>
      </c>
      <c r="P75" s="16">
        <v>44036</v>
      </c>
      <c r="Q75" s="13" t="s">
        <v>263</v>
      </c>
      <c r="R75" s="31"/>
    </row>
    <row r="76" spans="1:18" ht="51" customHeight="1" x14ac:dyDescent="0.2">
      <c r="A76" s="306"/>
      <c r="B76" s="306"/>
      <c r="C76" s="31"/>
      <c r="D76" s="15"/>
      <c r="E76" s="15"/>
      <c r="F76" s="22"/>
      <c r="G76" s="306"/>
      <c r="H76" s="306"/>
      <c r="I76" s="11"/>
      <c r="J76" s="150" t="s">
        <v>376</v>
      </c>
      <c r="K76" s="11" t="s">
        <v>377</v>
      </c>
      <c r="L76" s="12" t="s">
        <v>225</v>
      </c>
      <c r="M76" s="13" t="s">
        <v>226</v>
      </c>
      <c r="N76" s="13" t="s">
        <v>378</v>
      </c>
      <c r="O76" s="92">
        <v>1052.88319</v>
      </c>
      <c r="P76" s="121"/>
      <c r="Q76" s="13" t="s">
        <v>263</v>
      </c>
      <c r="R76" s="31"/>
    </row>
    <row r="77" spans="1:18" ht="49.5" customHeight="1" x14ac:dyDescent="0.2">
      <c r="A77" s="306"/>
      <c r="B77" s="306"/>
      <c r="C77" s="31"/>
      <c r="D77" s="16"/>
      <c r="E77" s="16"/>
      <c r="F77" s="22"/>
      <c r="G77" s="306"/>
      <c r="H77" s="306"/>
      <c r="I77" s="11"/>
      <c r="J77" s="11" t="s">
        <v>379</v>
      </c>
      <c r="K77" s="11" t="s">
        <v>380</v>
      </c>
      <c r="L77" s="12" t="s">
        <v>266</v>
      </c>
      <c r="M77" s="13" t="s">
        <v>226</v>
      </c>
      <c r="N77" s="13" t="s">
        <v>381</v>
      </c>
      <c r="O77" s="12">
        <v>46.173000000000002</v>
      </c>
      <c r="P77" s="12" t="s">
        <v>382</v>
      </c>
      <c r="Q77" s="151"/>
      <c r="R77" s="31"/>
    </row>
    <row r="78" spans="1:18" ht="51.75" customHeight="1" x14ac:dyDescent="0.2">
      <c r="A78" s="306"/>
      <c r="B78" s="306"/>
      <c r="C78" s="31"/>
      <c r="D78" s="16"/>
      <c r="E78" s="16"/>
      <c r="F78" s="22"/>
      <c r="G78" s="306"/>
      <c r="H78" s="306"/>
      <c r="I78" s="11"/>
      <c r="J78" s="11" t="s">
        <v>383</v>
      </c>
      <c r="K78" s="11" t="s">
        <v>380</v>
      </c>
      <c r="L78" s="12" t="s">
        <v>266</v>
      </c>
      <c r="M78" s="13" t="s">
        <v>226</v>
      </c>
      <c r="N78" s="13" t="s">
        <v>381</v>
      </c>
      <c r="O78" s="12">
        <v>219.3</v>
      </c>
      <c r="P78" s="12" t="s">
        <v>382</v>
      </c>
      <c r="Q78" s="151"/>
      <c r="R78" s="31"/>
    </row>
    <row r="79" spans="1:18" ht="36.75" customHeight="1" x14ac:dyDescent="0.2">
      <c r="A79" s="306"/>
      <c r="B79" s="306"/>
      <c r="C79" s="31"/>
      <c r="D79" s="16"/>
      <c r="E79" s="16"/>
      <c r="F79" s="22"/>
      <c r="G79" s="306"/>
      <c r="H79" s="306"/>
      <c r="I79" s="11"/>
      <c r="J79" s="11" t="s">
        <v>384</v>
      </c>
      <c r="K79" s="11" t="s">
        <v>380</v>
      </c>
      <c r="L79" s="12" t="s">
        <v>266</v>
      </c>
      <c r="M79" s="13" t="s">
        <v>226</v>
      </c>
      <c r="N79" s="13" t="s">
        <v>385</v>
      </c>
      <c r="O79" s="12">
        <v>32.571550000000002</v>
      </c>
      <c r="P79" s="12" t="s">
        <v>382</v>
      </c>
      <c r="Q79" s="151"/>
      <c r="R79" s="31"/>
    </row>
    <row r="80" spans="1:18" ht="36.75" customHeight="1" x14ac:dyDescent="0.2">
      <c r="A80" s="306"/>
      <c r="B80" s="306"/>
      <c r="C80" s="31"/>
      <c r="D80" s="16"/>
      <c r="E80" s="16"/>
      <c r="F80" s="22"/>
      <c r="G80" s="306"/>
      <c r="H80" s="306"/>
      <c r="I80" s="11"/>
      <c r="J80" s="11" t="s">
        <v>386</v>
      </c>
      <c r="K80" s="11" t="s">
        <v>380</v>
      </c>
      <c r="L80" s="12" t="s">
        <v>266</v>
      </c>
      <c r="M80" s="13" t="s">
        <v>226</v>
      </c>
      <c r="N80" s="13" t="s">
        <v>385</v>
      </c>
      <c r="O80" s="12">
        <v>232.36500000000001</v>
      </c>
      <c r="P80" s="12" t="s">
        <v>382</v>
      </c>
      <c r="Q80" s="151"/>
      <c r="R80" s="31"/>
    </row>
    <row r="81" spans="1:18" ht="36.75" customHeight="1" x14ac:dyDescent="0.2">
      <c r="A81" s="306"/>
      <c r="B81" s="306"/>
      <c r="C81" s="31"/>
      <c r="D81" s="16"/>
      <c r="E81" s="16"/>
      <c r="F81" s="22"/>
      <c r="G81" s="306"/>
      <c r="H81" s="306"/>
      <c r="I81" s="11"/>
      <c r="J81" s="13" t="s">
        <v>387</v>
      </c>
      <c r="K81" s="13" t="s">
        <v>388</v>
      </c>
      <c r="L81" s="12" t="s">
        <v>266</v>
      </c>
      <c r="M81" s="13" t="s">
        <v>226</v>
      </c>
      <c r="N81" s="13" t="s">
        <v>385</v>
      </c>
      <c r="O81" s="12">
        <v>199.1242</v>
      </c>
      <c r="P81" s="12" t="s">
        <v>382</v>
      </c>
      <c r="Q81" s="151"/>
      <c r="R81" s="31"/>
    </row>
    <row r="82" spans="1:18" ht="36.75" customHeight="1" x14ac:dyDescent="0.2">
      <c r="A82" s="306"/>
      <c r="B82" s="306"/>
      <c r="C82" s="31"/>
      <c r="D82" s="16"/>
      <c r="E82" s="16"/>
      <c r="F82" s="22"/>
      <c r="G82" s="306"/>
      <c r="H82" s="306"/>
      <c r="I82" s="11"/>
      <c r="J82" s="13" t="s">
        <v>389</v>
      </c>
      <c r="K82" s="13" t="s">
        <v>388</v>
      </c>
      <c r="L82" s="12" t="s">
        <v>266</v>
      </c>
      <c r="M82" s="13" t="s">
        <v>226</v>
      </c>
      <c r="N82" s="13" t="s">
        <v>385</v>
      </c>
      <c r="O82" s="12">
        <v>369.012</v>
      </c>
      <c r="P82" s="12" t="s">
        <v>382</v>
      </c>
      <c r="Q82" s="151"/>
      <c r="R82" s="31"/>
    </row>
    <row r="83" spans="1:18" ht="36.75" customHeight="1" x14ac:dyDescent="0.2">
      <c r="A83" s="306"/>
      <c r="B83" s="306"/>
      <c r="C83" s="31"/>
      <c r="D83" s="16"/>
      <c r="E83" s="16"/>
      <c r="F83" s="22"/>
      <c r="G83" s="306"/>
      <c r="H83" s="306"/>
      <c r="I83" s="11"/>
      <c r="J83" s="13" t="s">
        <v>390</v>
      </c>
      <c r="K83" s="13" t="s">
        <v>388</v>
      </c>
      <c r="L83" s="12" t="s">
        <v>266</v>
      </c>
      <c r="M83" s="13" t="s">
        <v>226</v>
      </c>
      <c r="N83" s="13" t="s">
        <v>391</v>
      </c>
      <c r="O83" s="12">
        <v>3.85</v>
      </c>
      <c r="P83" s="12" t="s">
        <v>382</v>
      </c>
      <c r="Q83" s="151"/>
      <c r="R83" s="31"/>
    </row>
    <row r="84" spans="1:18" ht="36.75" customHeight="1" x14ac:dyDescent="0.2">
      <c r="A84" s="306"/>
      <c r="B84" s="306"/>
      <c r="C84" s="31"/>
      <c r="D84" s="16"/>
      <c r="E84" s="16"/>
      <c r="F84" s="22"/>
      <c r="G84" s="306"/>
      <c r="H84" s="306"/>
      <c r="I84" s="11"/>
      <c r="J84" s="13" t="s">
        <v>392</v>
      </c>
      <c r="K84" s="13" t="s">
        <v>388</v>
      </c>
      <c r="L84" s="12" t="s">
        <v>266</v>
      </c>
      <c r="M84" s="13" t="s">
        <v>226</v>
      </c>
      <c r="N84" s="13" t="s">
        <v>391</v>
      </c>
      <c r="O84" s="12">
        <v>10.8</v>
      </c>
      <c r="P84" s="12" t="s">
        <v>382</v>
      </c>
      <c r="Q84" s="151"/>
      <c r="R84" s="31"/>
    </row>
    <row r="85" spans="1:18" ht="52.5" customHeight="1" x14ac:dyDescent="0.2">
      <c r="A85" s="306"/>
      <c r="B85" s="306"/>
      <c r="C85" s="31"/>
      <c r="D85" s="16">
        <v>44050</v>
      </c>
      <c r="E85" s="16">
        <v>44064</v>
      </c>
      <c r="F85" s="22"/>
      <c r="G85" s="306"/>
      <c r="H85" s="306"/>
      <c r="I85" s="11"/>
      <c r="J85" s="150" t="s">
        <v>393</v>
      </c>
      <c r="K85" s="11" t="s">
        <v>394</v>
      </c>
      <c r="L85" s="12" t="s">
        <v>225</v>
      </c>
      <c r="M85" s="13" t="s">
        <v>226</v>
      </c>
      <c r="N85" s="13" t="s">
        <v>395</v>
      </c>
      <c r="O85" s="12">
        <v>6606.9679999999998</v>
      </c>
      <c r="P85" s="12" t="s">
        <v>396</v>
      </c>
      <c r="Q85" s="151"/>
      <c r="R85" s="31"/>
    </row>
    <row r="86" spans="1:18" ht="52.5" customHeight="1" x14ac:dyDescent="0.2">
      <c r="A86" s="306"/>
      <c r="B86" s="306"/>
      <c r="C86" s="31"/>
      <c r="D86" s="16">
        <v>44053</v>
      </c>
      <c r="E86" s="16">
        <v>44064</v>
      </c>
      <c r="F86" s="22"/>
      <c r="G86" s="306"/>
      <c r="H86" s="306"/>
      <c r="I86" s="11"/>
      <c r="J86" s="13" t="s">
        <v>397</v>
      </c>
      <c r="K86" s="11" t="s">
        <v>398</v>
      </c>
      <c r="L86" s="12" t="s">
        <v>225</v>
      </c>
      <c r="M86" s="13" t="s">
        <v>226</v>
      </c>
      <c r="N86" s="13" t="s">
        <v>261</v>
      </c>
      <c r="O86" s="12">
        <v>4556.1660099999999</v>
      </c>
      <c r="P86" s="12" t="s">
        <v>399</v>
      </c>
      <c r="Q86" s="151"/>
      <c r="R86" s="31"/>
    </row>
    <row r="87" spans="1:18" ht="52.5" customHeight="1" x14ac:dyDescent="0.2">
      <c r="A87" s="306"/>
      <c r="B87" s="306"/>
      <c r="C87" s="31"/>
      <c r="D87" s="16">
        <v>44053</v>
      </c>
      <c r="E87" s="16">
        <v>44064</v>
      </c>
      <c r="F87" s="22"/>
      <c r="G87" s="306"/>
      <c r="H87" s="306"/>
      <c r="I87" s="11"/>
      <c r="J87" s="13" t="s">
        <v>400</v>
      </c>
      <c r="K87" s="11" t="s">
        <v>398</v>
      </c>
      <c r="L87" s="12" t="s">
        <v>225</v>
      </c>
      <c r="M87" s="13" t="s">
        <v>226</v>
      </c>
      <c r="N87" s="13" t="s">
        <v>401</v>
      </c>
      <c r="O87" s="12">
        <v>527.50072999999998</v>
      </c>
      <c r="P87" s="12" t="s">
        <v>402</v>
      </c>
      <c r="Q87" s="151"/>
      <c r="R87" s="31"/>
    </row>
    <row r="88" spans="1:18" ht="52.5" customHeight="1" x14ac:dyDescent="0.2">
      <c r="A88" s="306"/>
      <c r="B88" s="306"/>
      <c r="C88" s="31"/>
      <c r="D88" s="16">
        <v>44053</v>
      </c>
      <c r="E88" s="16">
        <v>44064</v>
      </c>
      <c r="F88" s="22"/>
      <c r="G88" s="306"/>
      <c r="H88" s="306"/>
      <c r="I88" s="11"/>
      <c r="J88" s="13" t="s">
        <v>403</v>
      </c>
      <c r="K88" s="11" t="s">
        <v>398</v>
      </c>
      <c r="L88" s="12" t="s">
        <v>225</v>
      </c>
      <c r="M88" s="13" t="s">
        <v>226</v>
      </c>
      <c r="N88" s="13" t="s">
        <v>404</v>
      </c>
      <c r="O88" s="12">
        <v>583.60006999999996</v>
      </c>
      <c r="P88" s="12" t="s">
        <v>402</v>
      </c>
      <c r="Q88" s="151"/>
      <c r="R88" s="31"/>
    </row>
    <row r="89" spans="1:18" ht="52.5" customHeight="1" x14ac:dyDescent="0.2">
      <c r="A89" s="306"/>
      <c r="B89" s="306"/>
      <c r="C89" s="31"/>
      <c r="D89" s="16">
        <v>44053</v>
      </c>
      <c r="E89" s="16">
        <v>44064</v>
      </c>
      <c r="F89" s="22"/>
      <c r="G89" s="306"/>
      <c r="H89" s="306"/>
      <c r="I89" s="11"/>
      <c r="J89" s="13" t="s">
        <v>405</v>
      </c>
      <c r="K89" s="11" t="s">
        <v>398</v>
      </c>
      <c r="L89" s="12" t="s">
        <v>225</v>
      </c>
      <c r="M89" s="13" t="s">
        <v>226</v>
      </c>
      <c r="N89" s="13" t="s">
        <v>404</v>
      </c>
      <c r="O89" s="12">
        <v>114.01194</v>
      </c>
      <c r="P89" s="12" t="s">
        <v>402</v>
      </c>
      <c r="Q89" s="151"/>
      <c r="R89" s="31"/>
    </row>
    <row r="90" spans="1:18" ht="52.5" customHeight="1" x14ac:dyDescent="0.2">
      <c r="A90" s="306"/>
      <c r="B90" s="306"/>
      <c r="C90" s="31"/>
      <c r="D90" s="16">
        <v>44054</v>
      </c>
      <c r="E90" s="16">
        <v>44067</v>
      </c>
      <c r="F90" s="22"/>
      <c r="G90" s="306"/>
      <c r="H90" s="306"/>
      <c r="I90" s="11"/>
      <c r="J90" s="13" t="s">
        <v>406</v>
      </c>
      <c r="K90" s="11" t="s">
        <v>407</v>
      </c>
      <c r="L90" s="12" t="s">
        <v>225</v>
      </c>
      <c r="M90" s="13" t="s">
        <v>226</v>
      </c>
      <c r="N90" s="13" t="s">
        <v>408</v>
      </c>
      <c r="O90" s="12">
        <v>354.93392</v>
      </c>
      <c r="P90" s="12" t="s">
        <v>409</v>
      </c>
      <c r="Q90" s="151"/>
      <c r="R90" s="31"/>
    </row>
    <row r="91" spans="1:18" ht="52.5" customHeight="1" x14ac:dyDescent="0.2">
      <c r="A91" s="306"/>
      <c r="B91" s="306"/>
      <c r="C91" s="31"/>
      <c r="D91" s="16">
        <v>44054</v>
      </c>
      <c r="E91" s="16">
        <v>44067</v>
      </c>
      <c r="F91" s="22"/>
      <c r="G91" s="306"/>
      <c r="H91" s="306"/>
      <c r="I91" s="11"/>
      <c r="J91" s="13" t="s">
        <v>410</v>
      </c>
      <c r="K91" s="11" t="s">
        <v>407</v>
      </c>
      <c r="L91" s="12" t="s">
        <v>225</v>
      </c>
      <c r="M91" s="13" t="s">
        <v>226</v>
      </c>
      <c r="N91" s="13" t="s">
        <v>411</v>
      </c>
      <c r="O91" s="12">
        <v>53.927999999999997</v>
      </c>
      <c r="P91" s="12" t="s">
        <v>409</v>
      </c>
      <c r="Q91" s="151"/>
      <c r="R91" s="31"/>
    </row>
    <row r="92" spans="1:18" ht="52.5" customHeight="1" x14ac:dyDescent="0.2">
      <c r="A92" s="306"/>
      <c r="B92" s="306"/>
      <c r="C92" s="31"/>
      <c r="D92" s="16">
        <v>44054</v>
      </c>
      <c r="E92" s="16">
        <v>44067</v>
      </c>
      <c r="F92" s="22"/>
      <c r="G92" s="306"/>
      <c r="H92" s="306"/>
      <c r="I92" s="11"/>
      <c r="J92" s="13" t="s">
        <v>412</v>
      </c>
      <c r="K92" s="11" t="s">
        <v>407</v>
      </c>
      <c r="L92" s="12" t="s">
        <v>225</v>
      </c>
      <c r="M92" s="13" t="s">
        <v>226</v>
      </c>
      <c r="N92" s="13" t="s">
        <v>411</v>
      </c>
      <c r="O92" s="12">
        <v>339.37094999999999</v>
      </c>
      <c r="P92" s="12" t="s">
        <v>409</v>
      </c>
      <c r="Q92" s="151"/>
      <c r="R92" s="31"/>
    </row>
    <row r="93" spans="1:18" ht="52.5" customHeight="1" x14ac:dyDescent="0.2">
      <c r="A93" s="306"/>
      <c r="B93" s="306"/>
      <c r="C93" s="31"/>
      <c r="D93" s="16"/>
      <c r="E93" s="16"/>
      <c r="F93" s="22"/>
      <c r="G93" s="306"/>
      <c r="H93" s="306"/>
      <c r="I93" s="11"/>
      <c r="J93" s="152" t="s">
        <v>413</v>
      </c>
      <c r="K93" s="11" t="s">
        <v>414</v>
      </c>
      <c r="L93" s="12" t="s">
        <v>225</v>
      </c>
      <c r="M93" s="13" t="s">
        <v>226</v>
      </c>
      <c r="N93" s="13" t="s">
        <v>415</v>
      </c>
      <c r="O93" s="92">
        <v>555.55880000000002</v>
      </c>
      <c r="P93" s="12" t="s">
        <v>416</v>
      </c>
      <c r="Q93" s="151"/>
      <c r="R93" s="31"/>
    </row>
    <row r="94" spans="1:18" ht="52.5" customHeight="1" x14ac:dyDescent="0.2">
      <c r="A94" s="306"/>
      <c r="B94" s="306"/>
      <c r="C94" s="31"/>
      <c r="D94" s="16"/>
      <c r="E94" s="16"/>
      <c r="F94" s="22"/>
      <c r="G94" s="306"/>
      <c r="H94" s="306"/>
      <c r="I94" s="11"/>
      <c r="J94" s="13" t="s">
        <v>417</v>
      </c>
      <c r="K94" s="11" t="s">
        <v>414</v>
      </c>
      <c r="L94" s="12" t="s">
        <v>225</v>
      </c>
      <c r="M94" s="13" t="s">
        <v>226</v>
      </c>
      <c r="N94" s="13" t="s">
        <v>418</v>
      </c>
      <c r="O94" s="12">
        <v>467.66865000000001</v>
      </c>
      <c r="P94" s="12" t="s">
        <v>399</v>
      </c>
      <c r="Q94" s="151"/>
      <c r="R94" s="31"/>
    </row>
    <row r="95" spans="1:18" ht="33.75" customHeight="1" x14ac:dyDescent="0.2">
      <c r="A95" s="306"/>
      <c r="B95" s="306"/>
      <c r="C95" s="31"/>
      <c r="D95" s="16">
        <v>44054</v>
      </c>
      <c r="E95" s="16">
        <v>44064</v>
      </c>
      <c r="F95" s="17" t="s">
        <v>419</v>
      </c>
      <c r="G95" s="306"/>
      <c r="H95" s="306"/>
      <c r="I95" s="11"/>
      <c r="J95" s="153" t="s">
        <v>420</v>
      </c>
      <c r="K95" s="11" t="s">
        <v>398</v>
      </c>
      <c r="L95" s="12" t="s">
        <v>225</v>
      </c>
      <c r="M95" s="13" t="s">
        <v>226</v>
      </c>
      <c r="N95" s="151"/>
      <c r="O95" s="154">
        <v>259.37804999999997</v>
      </c>
      <c r="P95" s="121"/>
      <c r="Q95" s="151"/>
      <c r="R95" s="31"/>
    </row>
    <row r="96" spans="1:18" ht="37.5" customHeight="1" x14ac:dyDescent="0.2">
      <c r="A96" s="306"/>
      <c r="B96" s="306"/>
      <c r="C96" s="31"/>
      <c r="D96" s="16">
        <v>44054</v>
      </c>
      <c r="E96" s="16">
        <v>44064</v>
      </c>
      <c r="F96" s="17" t="s">
        <v>419</v>
      </c>
      <c r="G96" s="306"/>
      <c r="H96" s="306"/>
      <c r="I96" s="11"/>
      <c r="J96" s="153" t="s">
        <v>421</v>
      </c>
      <c r="K96" s="11" t="s">
        <v>398</v>
      </c>
      <c r="L96" s="12" t="s">
        <v>225</v>
      </c>
      <c r="M96" s="13" t="s">
        <v>226</v>
      </c>
      <c r="N96" s="151"/>
      <c r="O96" s="154">
        <v>379.7681</v>
      </c>
      <c r="P96" s="121"/>
      <c r="Q96" s="151"/>
      <c r="R96" s="31"/>
    </row>
    <row r="97" spans="1:18" ht="51.75" customHeight="1" x14ac:dyDescent="0.2">
      <c r="A97" s="306"/>
      <c r="B97" s="306"/>
      <c r="C97" s="31"/>
      <c r="D97" s="155"/>
      <c r="E97" s="155"/>
      <c r="F97" s="22"/>
      <c r="G97" s="306"/>
      <c r="H97" s="306"/>
      <c r="I97" s="11"/>
      <c r="J97" s="150" t="s">
        <v>422</v>
      </c>
      <c r="K97" s="11" t="s">
        <v>398</v>
      </c>
      <c r="L97" s="12" t="s">
        <v>225</v>
      </c>
      <c r="M97" s="13" t="s">
        <v>226</v>
      </c>
      <c r="N97" s="13" t="s">
        <v>423</v>
      </c>
      <c r="O97" s="92">
        <v>2362.2923999999998</v>
      </c>
      <c r="P97" s="12" t="s">
        <v>424</v>
      </c>
      <c r="Q97" s="151"/>
      <c r="R97" s="31"/>
    </row>
    <row r="98" spans="1:18" x14ac:dyDescent="0.2">
      <c r="A98" s="306"/>
      <c r="B98" s="306"/>
      <c r="C98" s="31"/>
      <c r="D98" s="155"/>
      <c r="E98" s="155"/>
      <c r="F98" s="22"/>
      <c r="G98" s="306"/>
      <c r="H98" s="306"/>
      <c r="I98" s="89"/>
      <c r="J98" s="155"/>
      <c r="K98" s="155"/>
      <c r="L98" s="155"/>
      <c r="M98" s="155"/>
      <c r="N98" s="155"/>
      <c r="O98" s="156"/>
      <c r="P98" s="121"/>
      <c r="Q98" s="151"/>
      <c r="R98" s="31"/>
    </row>
    <row r="99" spans="1:18" x14ac:dyDescent="0.2">
      <c r="A99" s="306"/>
      <c r="B99" s="306"/>
      <c r="C99" s="31"/>
      <c r="D99" s="155"/>
      <c r="E99" s="155"/>
      <c r="F99" s="22"/>
      <c r="G99" s="306"/>
      <c r="H99" s="306"/>
      <c r="I99" s="89"/>
      <c r="J99" s="155"/>
      <c r="K99" s="155"/>
      <c r="L99" s="155"/>
      <c r="M99" s="155"/>
      <c r="N99" s="155"/>
      <c r="O99" s="156"/>
      <c r="P99" s="121"/>
      <c r="Q99" s="151"/>
      <c r="R99" s="31"/>
    </row>
    <row r="100" spans="1:18" x14ac:dyDescent="0.2">
      <c r="A100" s="306"/>
      <c r="B100" s="306"/>
      <c r="C100" s="31"/>
      <c r="D100" s="155"/>
      <c r="E100" s="155"/>
      <c r="F100" s="22"/>
      <c r="G100" s="306"/>
      <c r="H100" s="306"/>
      <c r="I100" s="89"/>
      <c r="J100" s="155"/>
      <c r="K100" s="155"/>
      <c r="L100" s="155"/>
      <c r="M100" s="155"/>
      <c r="N100" s="155"/>
      <c r="O100" s="156"/>
      <c r="P100" s="121"/>
      <c r="Q100" s="151"/>
      <c r="R100" s="31"/>
    </row>
    <row r="101" spans="1:18" x14ac:dyDescent="0.2">
      <c r="A101" s="306"/>
      <c r="B101" s="306"/>
      <c r="C101" s="31"/>
      <c r="D101" s="155"/>
      <c r="E101" s="155"/>
      <c r="F101" s="22"/>
      <c r="G101" s="307"/>
      <c r="H101" s="307"/>
      <c r="I101" s="89"/>
      <c r="J101" s="155"/>
      <c r="K101" s="155"/>
      <c r="L101" s="155"/>
      <c r="M101" s="155"/>
      <c r="N101" s="155"/>
      <c r="O101" s="156"/>
      <c r="P101" s="121"/>
      <c r="Q101" s="151"/>
      <c r="R101" s="31"/>
    </row>
    <row r="102" spans="1:18" ht="25.5" customHeight="1" x14ac:dyDescent="0.2">
      <c r="A102" s="306"/>
      <c r="B102" s="306"/>
      <c r="C102" s="31"/>
      <c r="D102" s="11"/>
      <c r="E102" s="11"/>
      <c r="F102" s="11"/>
      <c r="G102" s="11"/>
      <c r="H102" s="11"/>
      <c r="I102" s="11"/>
      <c r="J102" s="11"/>
      <c r="K102" s="89"/>
      <c r="L102" s="22"/>
      <c r="M102" s="31"/>
      <c r="N102" s="157" t="s">
        <v>257</v>
      </c>
      <c r="O102" s="158">
        <f>SUM(O25:O94,O97)</f>
        <v>166418.11881999995</v>
      </c>
      <c r="P102" s="159"/>
      <c r="Q102" s="56"/>
      <c r="R102" s="56"/>
    </row>
    <row r="103" spans="1:18" ht="25.5" customHeight="1" x14ac:dyDescent="0.2">
      <c r="A103" s="306"/>
      <c r="B103" s="306"/>
      <c r="C103" s="31"/>
      <c r="D103" s="11"/>
      <c r="E103" s="11"/>
      <c r="F103" s="11"/>
      <c r="G103" s="11"/>
      <c r="H103" s="11"/>
      <c r="I103" s="11"/>
      <c r="J103" s="11"/>
      <c r="K103" s="89"/>
      <c r="L103" s="22"/>
      <c r="M103" s="31"/>
      <c r="N103" s="157" t="s">
        <v>68</v>
      </c>
      <c r="O103" s="158"/>
      <c r="P103" s="159"/>
      <c r="Q103" s="56"/>
      <c r="R103" s="157"/>
    </row>
    <row r="104" spans="1:18" ht="27" customHeight="1" x14ac:dyDescent="0.2">
      <c r="A104" s="307"/>
      <c r="B104" s="307"/>
      <c r="C104" s="31"/>
      <c r="D104" s="11"/>
      <c r="E104" s="11"/>
      <c r="F104" s="11"/>
      <c r="G104" s="11"/>
      <c r="H104" s="11"/>
      <c r="I104" s="11"/>
      <c r="J104" s="11"/>
      <c r="K104" s="89"/>
      <c r="L104" s="22"/>
      <c r="M104" s="31"/>
      <c r="N104" s="157" t="s">
        <v>234</v>
      </c>
      <c r="O104" s="158"/>
      <c r="P104" s="159"/>
      <c r="Q104" s="56"/>
      <c r="R104" s="157"/>
    </row>
    <row r="105" spans="1:18" x14ac:dyDescent="0.2">
      <c r="A105" s="143"/>
      <c r="B105" s="160"/>
      <c r="C105" s="11"/>
      <c r="D105" s="17"/>
      <c r="E105" s="17"/>
      <c r="F105" s="17"/>
      <c r="G105" s="12"/>
      <c r="H105" s="12"/>
      <c r="I105" s="12"/>
      <c r="J105" s="11"/>
      <c r="K105" s="11"/>
      <c r="L105" s="17"/>
      <c r="M105" s="25"/>
      <c r="N105" s="11"/>
      <c r="O105" s="17"/>
      <c r="P105" s="16"/>
      <c r="Q105" s="11"/>
      <c r="R105" s="31"/>
    </row>
    <row r="106" spans="1:18" ht="42" customHeight="1" x14ac:dyDescent="0.2">
      <c r="A106" s="328">
        <v>4</v>
      </c>
      <c r="B106" s="328" t="s">
        <v>90</v>
      </c>
      <c r="C106" s="11" t="s">
        <v>92</v>
      </c>
      <c r="D106" s="17"/>
      <c r="E106" s="17"/>
      <c r="F106" s="17" t="s">
        <v>235</v>
      </c>
      <c r="G106" s="12">
        <v>3</v>
      </c>
      <c r="H106" s="12">
        <v>3</v>
      </c>
      <c r="I106" s="161" t="s">
        <v>235</v>
      </c>
      <c r="J106" s="11" t="s">
        <v>425</v>
      </c>
      <c r="K106" s="323" t="s">
        <v>426</v>
      </c>
      <c r="L106" s="17" t="s">
        <v>427</v>
      </c>
      <c r="M106" s="25" t="s">
        <v>428</v>
      </c>
      <c r="N106" s="11" t="s">
        <v>429</v>
      </c>
      <c r="O106" s="17">
        <v>1471.63</v>
      </c>
      <c r="P106" s="16">
        <v>43990</v>
      </c>
      <c r="Q106" s="11" t="s">
        <v>263</v>
      </c>
      <c r="R106" s="31"/>
    </row>
    <row r="107" spans="1:18" ht="78" customHeight="1" x14ac:dyDescent="0.2">
      <c r="A107" s="306"/>
      <c r="B107" s="306"/>
      <c r="C107" s="11"/>
      <c r="D107" s="17"/>
      <c r="E107" s="17"/>
      <c r="F107" s="17"/>
      <c r="G107" s="12"/>
      <c r="H107" s="12"/>
      <c r="I107" s="161"/>
      <c r="J107" s="25" t="s">
        <v>430</v>
      </c>
      <c r="K107" s="306"/>
      <c r="L107" s="17" t="s">
        <v>238</v>
      </c>
      <c r="M107" s="25" t="s">
        <v>428</v>
      </c>
      <c r="N107" s="25" t="s">
        <v>431</v>
      </c>
      <c r="O107" s="17">
        <v>133.71600000000001</v>
      </c>
      <c r="P107" s="16">
        <v>44058</v>
      </c>
      <c r="Q107" s="11" t="s">
        <v>263</v>
      </c>
      <c r="R107" s="26"/>
    </row>
    <row r="108" spans="1:18" ht="39" customHeight="1" x14ac:dyDescent="0.2">
      <c r="A108" s="306"/>
      <c r="B108" s="306"/>
      <c r="C108" s="11"/>
      <c r="D108" s="17"/>
      <c r="E108" s="17"/>
      <c r="F108" s="17"/>
      <c r="G108" s="12"/>
      <c r="H108" s="12"/>
      <c r="I108" s="161"/>
      <c r="J108" s="25" t="s">
        <v>432</v>
      </c>
      <c r="K108" s="307"/>
      <c r="L108" s="17" t="s">
        <v>427</v>
      </c>
      <c r="M108" s="25" t="s">
        <v>428</v>
      </c>
      <c r="N108" s="25" t="s">
        <v>429</v>
      </c>
      <c r="O108" s="17">
        <v>461.31900000000002</v>
      </c>
      <c r="P108" s="16">
        <v>44058</v>
      </c>
      <c r="Q108" s="11" t="s">
        <v>263</v>
      </c>
      <c r="R108" s="26"/>
    </row>
    <row r="109" spans="1:18" ht="52.5" customHeight="1" x14ac:dyDescent="0.2">
      <c r="A109" s="306"/>
      <c r="B109" s="306"/>
      <c r="C109" s="11"/>
      <c r="D109" s="17"/>
      <c r="E109" s="17"/>
      <c r="F109" s="17"/>
      <c r="G109" s="12"/>
      <c r="H109" s="12"/>
      <c r="I109" s="161"/>
      <c r="J109" s="25" t="s">
        <v>433</v>
      </c>
      <c r="K109" s="330" t="s">
        <v>434</v>
      </c>
      <c r="L109" s="17" t="s">
        <v>427</v>
      </c>
      <c r="M109" s="25" t="s">
        <v>435</v>
      </c>
      <c r="N109" s="25" t="s">
        <v>436</v>
      </c>
      <c r="O109" s="17">
        <v>1939.6</v>
      </c>
      <c r="P109" s="16">
        <v>44058</v>
      </c>
      <c r="Q109" s="11" t="s">
        <v>263</v>
      </c>
      <c r="R109" s="26"/>
    </row>
    <row r="110" spans="1:18" ht="36" customHeight="1" x14ac:dyDescent="0.2">
      <c r="A110" s="306"/>
      <c r="B110" s="306"/>
      <c r="C110" s="11"/>
      <c r="D110" s="17"/>
      <c r="E110" s="17"/>
      <c r="F110" s="17"/>
      <c r="G110" s="12"/>
      <c r="H110" s="12"/>
      <c r="I110" s="161"/>
      <c r="J110" s="25" t="s">
        <v>437</v>
      </c>
      <c r="K110" s="306"/>
      <c r="L110" s="17" t="s">
        <v>238</v>
      </c>
      <c r="M110" s="25" t="s">
        <v>435</v>
      </c>
      <c r="N110" s="25" t="s">
        <v>438</v>
      </c>
      <c r="O110" s="17">
        <v>25.82</v>
      </c>
      <c r="P110" s="16">
        <v>44058</v>
      </c>
      <c r="Q110" s="11" t="s">
        <v>263</v>
      </c>
      <c r="R110" s="26"/>
    </row>
    <row r="111" spans="1:18" ht="39" customHeight="1" x14ac:dyDescent="0.2">
      <c r="A111" s="306"/>
      <c r="B111" s="306"/>
      <c r="C111" s="11"/>
      <c r="D111" s="17"/>
      <c r="E111" s="17"/>
      <c r="F111" s="17"/>
      <c r="G111" s="12"/>
      <c r="H111" s="12"/>
      <c r="I111" s="161"/>
      <c r="J111" s="25" t="s">
        <v>439</v>
      </c>
      <c r="K111" s="307"/>
      <c r="L111" s="17" t="s">
        <v>238</v>
      </c>
      <c r="M111" s="25" t="s">
        <v>435</v>
      </c>
      <c r="N111" s="25" t="s">
        <v>438</v>
      </c>
      <c r="O111" s="17">
        <v>101.25</v>
      </c>
      <c r="P111" s="16">
        <v>44058</v>
      </c>
      <c r="Q111" s="11" t="s">
        <v>263</v>
      </c>
      <c r="R111" s="26"/>
    </row>
    <row r="112" spans="1:18" ht="21.75" customHeight="1" x14ac:dyDescent="0.2">
      <c r="A112" s="306"/>
      <c r="B112" s="306"/>
      <c r="C112" s="11"/>
      <c r="D112" s="17"/>
      <c r="E112" s="17"/>
      <c r="F112" s="17"/>
      <c r="G112" s="12"/>
      <c r="H112" s="12"/>
      <c r="I112" s="12"/>
      <c r="J112" s="45"/>
      <c r="K112" s="45"/>
      <c r="L112" s="45"/>
      <c r="M112" s="45"/>
      <c r="N112" s="144" t="s">
        <v>257</v>
      </c>
      <c r="O112" s="148">
        <f>SUM(O106:O111)</f>
        <v>4133.335</v>
      </c>
      <c r="P112" s="45"/>
      <c r="Q112" s="45"/>
      <c r="R112" s="45"/>
    </row>
    <row r="113" spans="1:18" ht="22.5" customHeight="1" x14ac:dyDescent="0.2">
      <c r="A113" s="306"/>
      <c r="B113" s="306"/>
      <c r="C113" s="11"/>
      <c r="D113" s="17"/>
      <c r="E113" s="17"/>
      <c r="F113" s="17"/>
      <c r="G113" s="12"/>
      <c r="H113" s="12"/>
      <c r="I113" s="12"/>
      <c r="J113" s="45"/>
      <c r="K113" s="45"/>
      <c r="L113" s="45"/>
      <c r="M113" s="45"/>
      <c r="N113" s="145" t="s">
        <v>234</v>
      </c>
      <c r="O113" s="148"/>
      <c r="P113" s="45"/>
      <c r="Q113" s="45"/>
      <c r="R113" s="145"/>
    </row>
    <row r="114" spans="1:18" x14ac:dyDescent="0.2">
      <c r="A114" s="306"/>
      <c r="B114" s="306"/>
      <c r="C114" s="11"/>
      <c r="D114" s="17"/>
      <c r="E114" s="17"/>
      <c r="F114" s="17"/>
      <c r="G114" s="12"/>
      <c r="H114" s="12"/>
      <c r="I114" s="12"/>
      <c r="J114" s="64"/>
      <c r="K114" s="64"/>
      <c r="L114" s="64"/>
      <c r="M114" s="64"/>
      <c r="N114" s="147"/>
      <c r="O114" s="147"/>
      <c r="P114" s="64"/>
      <c r="Q114" s="64"/>
      <c r="R114" s="64"/>
    </row>
    <row r="115" spans="1:18" ht="47.25" x14ac:dyDescent="0.2">
      <c r="A115" s="306"/>
      <c r="B115" s="306"/>
      <c r="C115" s="11"/>
      <c r="D115" s="17"/>
      <c r="E115" s="17"/>
      <c r="F115" s="17"/>
      <c r="G115" s="12"/>
      <c r="H115" s="12"/>
      <c r="I115" s="12"/>
      <c r="J115" s="45"/>
      <c r="K115" s="45"/>
      <c r="L115" s="45"/>
      <c r="M115" s="45"/>
      <c r="N115" s="144" t="s">
        <v>440</v>
      </c>
      <c r="O115" s="148">
        <f>SUM(O102,4133.33)</f>
        <v>170551.44881999993</v>
      </c>
      <c r="P115" s="45"/>
      <c r="Q115" s="45"/>
      <c r="R115" s="45"/>
    </row>
    <row r="116" spans="1:18" ht="21" customHeight="1" x14ac:dyDescent="0.2">
      <c r="A116" s="306"/>
      <c r="B116" s="306"/>
      <c r="C116" s="11"/>
      <c r="D116" s="17"/>
      <c r="E116" s="17"/>
      <c r="F116" s="17"/>
      <c r="G116" s="12"/>
      <c r="H116" s="12"/>
      <c r="I116" s="12"/>
      <c r="J116" s="45"/>
      <c r="K116" s="45"/>
      <c r="L116" s="45"/>
      <c r="M116" s="45"/>
      <c r="N116" s="145" t="s">
        <v>68</v>
      </c>
      <c r="O116" s="148"/>
      <c r="P116" s="45"/>
      <c r="Q116" s="45"/>
      <c r="R116" s="144"/>
    </row>
    <row r="117" spans="1:18" ht="24" customHeight="1" x14ac:dyDescent="0.2">
      <c r="A117" s="306"/>
      <c r="B117" s="306"/>
      <c r="C117" s="11"/>
      <c r="D117" s="17"/>
      <c r="E117" s="17"/>
      <c r="F117" s="17"/>
      <c r="G117" s="12"/>
      <c r="H117" s="12"/>
      <c r="I117" s="12"/>
      <c r="J117" s="45"/>
      <c r="K117" s="45"/>
      <c r="L117" s="45"/>
      <c r="M117" s="45"/>
      <c r="N117" s="145" t="s">
        <v>234</v>
      </c>
      <c r="O117" s="148"/>
      <c r="P117" s="45"/>
      <c r="Q117" s="45"/>
      <c r="R117" s="144"/>
    </row>
    <row r="118" spans="1:18" x14ac:dyDescent="0.2">
      <c r="A118" s="307"/>
      <c r="B118" s="307"/>
      <c r="C118" s="11"/>
      <c r="D118" s="17"/>
      <c r="E118" s="17"/>
      <c r="F118" s="17"/>
      <c r="G118" s="12"/>
      <c r="H118" s="12"/>
      <c r="I118" s="12"/>
      <c r="J118" s="64"/>
      <c r="K118" s="64"/>
      <c r="L118" s="64"/>
      <c r="M118" s="64"/>
      <c r="N118" s="64"/>
      <c r="O118" s="64"/>
      <c r="P118" s="64"/>
      <c r="Q118" s="64"/>
      <c r="R118" s="146"/>
    </row>
    <row r="119" spans="1:18" ht="30.75" customHeight="1" x14ac:dyDescent="0.2">
      <c r="A119" s="312" t="s">
        <v>99</v>
      </c>
      <c r="B119" s="300"/>
      <c r="C119" s="300"/>
      <c r="D119" s="300"/>
      <c r="E119" s="300"/>
      <c r="F119" s="300"/>
      <c r="G119" s="300"/>
      <c r="H119" s="300"/>
      <c r="I119" s="300"/>
      <c r="J119" s="300"/>
      <c r="K119" s="300"/>
      <c r="L119" s="300"/>
      <c r="M119" s="300"/>
      <c r="N119" s="300"/>
      <c r="O119" s="300"/>
      <c r="P119" s="300"/>
      <c r="Q119" s="300"/>
      <c r="R119" s="301"/>
    </row>
    <row r="120" spans="1:18" ht="126" customHeight="1" x14ac:dyDescent="0.2">
      <c r="A120" s="328">
        <v>5</v>
      </c>
      <c r="B120" s="328" t="s">
        <v>100</v>
      </c>
      <c r="C120" s="11" t="s">
        <v>441</v>
      </c>
      <c r="D120" s="12" t="s">
        <v>50</v>
      </c>
      <c r="E120" s="12" t="s">
        <v>50</v>
      </c>
      <c r="F120" s="17" t="s">
        <v>50</v>
      </c>
      <c r="G120" s="329">
        <v>3</v>
      </c>
      <c r="H120" s="332" t="s">
        <v>442</v>
      </c>
      <c r="I120" s="323"/>
      <c r="J120" s="11" t="s">
        <v>443</v>
      </c>
      <c r="K120" s="11" t="s">
        <v>444</v>
      </c>
      <c r="L120" s="17" t="s">
        <v>225</v>
      </c>
      <c r="M120" s="332" t="s">
        <v>232</v>
      </c>
      <c r="N120" s="17" t="s">
        <v>445</v>
      </c>
      <c r="O120" s="17" t="s">
        <v>446</v>
      </c>
      <c r="P120" s="16">
        <v>43889</v>
      </c>
      <c r="Q120" s="11" t="s">
        <v>447</v>
      </c>
      <c r="R120" s="31"/>
    </row>
    <row r="121" spans="1:18" ht="47.25" x14ac:dyDescent="0.2">
      <c r="A121" s="306"/>
      <c r="B121" s="306"/>
      <c r="C121" s="31"/>
      <c r="D121" s="17"/>
      <c r="E121" s="17"/>
      <c r="F121" s="17"/>
      <c r="G121" s="306"/>
      <c r="H121" s="306"/>
      <c r="I121" s="306"/>
      <c r="J121" s="11" t="s">
        <v>448</v>
      </c>
      <c r="K121" s="11" t="s">
        <v>449</v>
      </c>
      <c r="L121" s="17" t="s">
        <v>225</v>
      </c>
      <c r="M121" s="306"/>
      <c r="N121" s="17" t="s">
        <v>445</v>
      </c>
      <c r="O121" s="17">
        <v>3737.346</v>
      </c>
      <c r="P121" s="162">
        <v>44165</v>
      </c>
      <c r="Q121" s="11"/>
      <c r="R121" s="31"/>
    </row>
    <row r="122" spans="1:18" ht="31.5" x14ac:dyDescent="0.2">
      <c r="A122" s="306"/>
      <c r="B122" s="306"/>
      <c r="C122" s="31"/>
      <c r="D122" s="17"/>
      <c r="E122" s="17"/>
      <c r="F122" s="17"/>
      <c r="G122" s="306"/>
      <c r="H122" s="306"/>
      <c r="I122" s="306"/>
      <c r="J122" s="11" t="s">
        <v>450</v>
      </c>
      <c r="K122" s="11" t="s">
        <v>451</v>
      </c>
      <c r="L122" s="17" t="s">
        <v>225</v>
      </c>
      <c r="M122" s="306"/>
      <c r="N122" s="17" t="s">
        <v>452</v>
      </c>
      <c r="O122" s="17">
        <v>5240.8760000000002</v>
      </c>
      <c r="P122" s="162">
        <v>44165</v>
      </c>
      <c r="Q122" s="11"/>
      <c r="R122" s="31"/>
    </row>
    <row r="123" spans="1:18" ht="31.5" x14ac:dyDescent="0.2">
      <c r="A123" s="306"/>
      <c r="B123" s="306"/>
      <c r="C123" s="31"/>
      <c r="D123" s="17"/>
      <c r="E123" s="17"/>
      <c r="F123" s="17"/>
      <c r="G123" s="306"/>
      <c r="H123" s="306"/>
      <c r="I123" s="306"/>
      <c r="J123" s="13" t="s">
        <v>453</v>
      </c>
      <c r="K123" s="13" t="s">
        <v>454</v>
      </c>
      <c r="L123" s="12"/>
      <c r="M123" s="306"/>
      <c r="N123" s="12"/>
      <c r="O123" s="12">
        <v>1069.579</v>
      </c>
      <c r="P123" s="16">
        <v>44106</v>
      </c>
      <c r="Q123" s="11"/>
      <c r="R123" s="31"/>
    </row>
    <row r="124" spans="1:18" ht="28.5" x14ac:dyDescent="0.2">
      <c r="A124" s="306"/>
      <c r="B124" s="306"/>
      <c r="C124" s="31"/>
      <c r="D124" s="17"/>
      <c r="E124" s="17"/>
      <c r="F124" s="17"/>
      <c r="G124" s="306"/>
      <c r="H124" s="306"/>
      <c r="I124" s="306"/>
      <c r="J124" s="13" t="s">
        <v>455</v>
      </c>
      <c r="K124" s="13" t="s">
        <v>456</v>
      </c>
      <c r="L124" s="12"/>
      <c r="M124" s="306"/>
      <c r="N124" s="12"/>
      <c r="O124" s="12">
        <v>2263.8000000000002</v>
      </c>
      <c r="P124" s="16">
        <v>44106</v>
      </c>
      <c r="Q124" s="11"/>
      <c r="R124" s="31"/>
    </row>
    <row r="125" spans="1:18" x14ac:dyDescent="0.2">
      <c r="A125" s="306"/>
      <c r="B125" s="306"/>
      <c r="C125" s="31"/>
      <c r="D125" s="17"/>
      <c r="E125" s="17"/>
      <c r="F125" s="17"/>
      <c r="G125" s="306"/>
      <c r="H125" s="306"/>
      <c r="I125" s="306"/>
      <c r="J125" s="163" t="s">
        <v>457</v>
      </c>
      <c r="K125" s="163" t="s">
        <v>458</v>
      </c>
      <c r="L125" s="164"/>
      <c r="M125" s="306"/>
      <c r="N125" s="164"/>
      <c r="O125" s="164">
        <v>41463.061600000001</v>
      </c>
      <c r="P125" s="17"/>
      <c r="Q125" s="11"/>
      <c r="R125" s="31"/>
    </row>
    <row r="126" spans="1:18" x14ac:dyDescent="0.2">
      <c r="A126" s="306"/>
      <c r="B126" s="306"/>
      <c r="C126" s="31"/>
      <c r="D126" s="17"/>
      <c r="E126" s="17"/>
      <c r="F126" s="17"/>
      <c r="G126" s="306"/>
      <c r="H126" s="306"/>
      <c r="I126" s="306"/>
      <c r="J126" s="163" t="s">
        <v>457</v>
      </c>
      <c r="K126" s="163" t="s">
        <v>459</v>
      </c>
      <c r="L126" s="164"/>
      <c r="M126" s="307"/>
      <c r="N126" s="164"/>
      <c r="O126" s="164">
        <v>31595.609</v>
      </c>
      <c r="P126" s="17"/>
      <c r="Q126" s="11"/>
      <c r="R126" s="31"/>
    </row>
    <row r="127" spans="1:18" ht="25.5" customHeight="1" x14ac:dyDescent="0.2">
      <c r="A127" s="306"/>
      <c r="B127" s="306"/>
      <c r="C127" s="31"/>
      <c r="D127" s="17"/>
      <c r="E127" s="17"/>
      <c r="F127" s="17"/>
      <c r="G127" s="307"/>
      <c r="H127" s="307"/>
      <c r="I127" s="307"/>
      <c r="J127" s="155"/>
      <c r="K127" s="155"/>
      <c r="L127" s="12"/>
      <c r="M127" s="17"/>
      <c r="N127" s="165" t="s">
        <v>460</v>
      </c>
      <c r="O127" s="166">
        <f>SUM(34824.3,O121:O124)</f>
        <v>47135.900999999998</v>
      </c>
      <c r="P127" s="17"/>
      <c r="Q127" s="11"/>
      <c r="R127" s="31"/>
    </row>
    <row r="128" spans="1:18" ht="24.75" customHeight="1" x14ac:dyDescent="0.2">
      <c r="A128" s="306"/>
      <c r="B128" s="306"/>
      <c r="C128" s="31"/>
      <c r="D128" s="17"/>
      <c r="E128" s="17"/>
      <c r="F128" s="17"/>
      <c r="G128" s="12"/>
      <c r="H128" s="12"/>
      <c r="I128" s="13"/>
      <c r="J128" s="11"/>
      <c r="K128" s="11"/>
      <c r="L128" s="17"/>
      <c r="M128" s="17"/>
      <c r="N128" s="157" t="s">
        <v>68</v>
      </c>
      <c r="O128" s="167"/>
      <c r="P128" s="17"/>
      <c r="Q128" s="11"/>
      <c r="R128" s="168"/>
    </row>
    <row r="129" spans="1:18" ht="25.5" customHeight="1" x14ac:dyDescent="0.2">
      <c r="A129" s="306"/>
      <c r="B129" s="306"/>
      <c r="C129" s="31"/>
      <c r="D129" s="17"/>
      <c r="E129" s="17"/>
      <c r="F129" s="17"/>
      <c r="G129" s="12"/>
      <c r="H129" s="12"/>
      <c r="I129" s="13"/>
      <c r="J129" s="11"/>
      <c r="K129" s="11"/>
      <c r="L129" s="17"/>
      <c r="M129" s="17"/>
      <c r="N129" s="157" t="s">
        <v>234</v>
      </c>
      <c r="O129" s="167"/>
      <c r="P129" s="17"/>
      <c r="Q129" s="11"/>
      <c r="R129" s="168"/>
    </row>
    <row r="130" spans="1:18" x14ac:dyDescent="0.2">
      <c r="A130" s="307"/>
      <c r="B130" s="307"/>
      <c r="C130" s="31"/>
      <c r="D130" s="17"/>
      <c r="E130" s="17"/>
      <c r="F130" s="17"/>
      <c r="G130" s="12"/>
      <c r="H130" s="12"/>
      <c r="I130" s="13"/>
      <c r="J130" s="11"/>
      <c r="K130" s="11"/>
      <c r="L130" s="17"/>
      <c r="M130" s="17"/>
      <c r="N130" s="169"/>
      <c r="O130" s="170"/>
      <c r="P130" s="17"/>
      <c r="Q130" s="11"/>
      <c r="R130" s="168"/>
    </row>
    <row r="131" spans="1:18" ht="69" customHeight="1" x14ac:dyDescent="0.2">
      <c r="A131" s="328">
        <v>6</v>
      </c>
      <c r="B131" s="328" t="s">
        <v>109</v>
      </c>
      <c r="C131" s="11" t="s">
        <v>113</v>
      </c>
      <c r="D131" s="332"/>
      <c r="E131" s="332"/>
      <c r="F131" s="332"/>
      <c r="G131" s="329">
        <v>9</v>
      </c>
      <c r="H131" s="329"/>
      <c r="I131" s="333"/>
      <c r="J131" s="136" t="s">
        <v>461</v>
      </c>
      <c r="K131" s="11" t="s">
        <v>462</v>
      </c>
      <c r="L131" s="17" t="s">
        <v>225</v>
      </c>
      <c r="M131" s="17" t="s">
        <v>226</v>
      </c>
      <c r="N131" s="17" t="s">
        <v>463</v>
      </c>
      <c r="O131" s="12" t="s">
        <v>464</v>
      </c>
      <c r="P131" s="12" t="s">
        <v>465</v>
      </c>
      <c r="Q131" s="11" t="s">
        <v>466</v>
      </c>
      <c r="R131" s="31"/>
    </row>
    <row r="132" spans="1:18" ht="96" customHeight="1" x14ac:dyDescent="0.2">
      <c r="A132" s="306"/>
      <c r="B132" s="306"/>
      <c r="C132" s="31"/>
      <c r="D132" s="306"/>
      <c r="E132" s="306"/>
      <c r="F132" s="306"/>
      <c r="G132" s="306"/>
      <c r="H132" s="306"/>
      <c r="I132" s="306"/>
      <c r="J132" s="136" t="s">
        <v>467</v>
      </c>
      <c r="K132" s="11" t="s">
        <v>468</v>
      </c>
      <c r="L132" s="17" t="s">
        <v>225</v>
      </c>
      <c r="M132" s="17" t="s">
        <v>226</v>
      </c>
      <c r="N132" s="17" t="s">
        <v>469</v>
      </c>
      <c r="O132" s="12" t="s">
        <v>470</v>
      </c>
      <c r="P132" s="12">
        <v>2020</v>
      </c>
      <c r="Q132" s="171" t="s">
        <v>471</v>
      </c>
      <c r="R132" s="11"/>
    </row>
    <row r="133" spans="1:18" ht="63" x14ac:dyDescent="0.2">
      <c r="A133" s="306"/>
      <c r="B133" s="306"/>
      <c r="C133" s="31"/>
      <c r="D133" s="306"/>
      <c r="E133" s="306"/>
      <c r="F133" s="306"/>
      <c r="G133" s="306"/>
      <c r="H133" s="306"/>
      <c r="I133" s="306"/>
      <c r="J133" s="11" t="s">
        <v>472</v>
      </c>
      <c r="K133" s="11" t="s">
        <v>473</v>
      </c>
      <c r="L133" s="172" t="s">
        <v>225</v>
      </c>
      <c r="M133" s="11" t="s">
        <v>226</v>
      </c>
      <c r="N133" s="11" t="s">
        <v>474</v>
      </c>
      <c r="O133" s="12">
        <v>1784.72155</v>
      </c>
      <c r="P133" s="12" t="s">
        <v>475</v>
      </c>
      <c r="Q133" s="11" t="s">
        <v>476</v>
      </c>
      <c r="R133" s="11"/>
    </row>
    <row r="134" spans="1:18" ht="47.25" x14ac:dyDescent="0.2">
      <c r="A134" s="306"/>
      <c r="B134" s="306"/>
      <c r="C134" s="31"/>
      <c r="D134" s="306"/>
      <c r="E134" s="306"/>
      <c r="F134" s="306"/>
      <c r="G134" s="306"/>
      <c r="H134" s="306"/>
      <c r="I134" s="306"/>
      <c r="J134" s="11" t="s">
        <v>477</v>
      </c>
      <c r="K134" s="11" t="s">
        <v>478</v>
      </c>
      <c r="L134" s="172" t="s">
        <v>225</v>
      </c>
      <c r="M134" s="11" t="s">
        <v>226</v>
      </c>
      <c r="N134" s="11" t="s">
        <v>479</v>
      </c>
      <c r="O134" s="12">
        <v>299.87400000000002</v>
      </c>
      <c r="P134" s="12">
        <v>2020</v>
      </c>
      <c r="Q134" s="11" t="s">
        <v>480</v>
      </c>
      <c r="R134" s="11"/>
    </row>
    <row r="135" spans="1:18" ht="49.5" customHeight="1" x14ac:dyDescent="0.2">
      <c r="A135" s="306"/>
      <c r="B135" s="306"/>
      <c r="C135" s="31"/>
      <c r="D135" s="306"/>
      <c r="E135" s="306"/>
      <c r="F135" s="306"/>
      <c r="G135" s="306"/>
      <c r="H135" s="306"/>
      <c r="I135" s="306"/>
      <c r="J135" s="11" t="s">
        <v>481</v>
      </c>
      <c r="K135" s="11" t="s">
        <v>482</v>
      </c>
      <c r="L135" s="172" t="s">
        <v>225</v>
      </c>
      <c r="M135" s="11" t="s">
        <v>226</v>
      </c>
      <c r="N135" s="11" t="s">
        <v>483</v>
      </c>
      <c r="O135" s="12">
        <v>818.28899999999999</v>
      </c>
      <c r="P135" s="12" t="s">
        <v>484</v>
      </c>
      <c r="Q135" s="11" t="s">
        <v>485</v>
      </c>
      <c r="R135" s="11"/>
    </row>
    <row r="136" spans="1:18" ht="51" customHeight="1" x14ac:dyDescent="0.2">
      <c r="A136" s="306"/>
      <c r="B136" s="306"/>
      <c r="C136" s="31"/>
      <c r="D136" s="306"/>
      <c r="E136" s="306"/>
      <c r="F136" s="306"/>
      <c r="G136" s="306"/>
      <c r="H136" s="306"/>
      <c r="I136" s="306"/>
      <c r="J136" s="11" t="s">
        <v>486</v>
      </c>
      <c r="K136" s="11" t="s">
        <v>487</v>
      </c>
      <c r="L136" s="172" t="s">
        <v>225</v>
      </c>
      <c r="M136" s="11" t="s">
        <v>226</v>
      </c>
      <c r="N136" s="11" t="s">
        <v>488</v>
      </c>
      <c r="O136" s="12">
        <v>301.85016999999999</v>
      </c>
      <c r="P136" s="12" t="s">
        <v>489</v>
      </c>
      <c r="Q136" s="11" t="s">
        <v>490</v>
      </c>
      <c r="R136" s="11"/>
    </row>
    <row r="137" spans="1:18" ht="37.5" customHeight="1" x14ac:dyDescent="0.2">
      <c r="A137" s="306"/>
      <c r="B137" s="306"/>
      <c r="C137" s="31"/>
      <c r="D137" s="306"/>
      <c r="E137" s="306"/>
      <c r="F137" s="306"/>
      <c r="G137" s="306"/>
      <c r="H137" s="306"/>
      <c r="I137" s="306"/>
      <c r="J137" s="11" t="s">
        <v>491</v>
      </c>
      <c r="K137" s="11" t="s">
        <v>492</v>
      </c>
      <c r="L137" s="172" t="s">
        <v>225</v>
      </c>
      <c r="M137" s="11" t="s">
        <v>226</v>
      </c>
      <c r="N137" s="11" t="s">
        <v>493</v>
      </c>
      <c r="O137" s="12">
        <v>120</v>
      </c>
      <c r="P137" s="12" t="s">
        <v>494</v>
      </c>
      <c r="Q137" s="11" t="s">
        <v>495</v>
      </c>
      <c r="R137" s="11"/>
    </row>
    <row r="138" spans="1:18" ht="49.5" customHeight="1" x14ac:dyDescent="0.2">
      <c r="A138" s="306"/>
      <c r="B138" s="306"/>
      <c r="C138" s="31"/>
      <c r="D138" s="307"/>
      <c r="E138" s="307"/>
      <c r="F138" s="307"/>
      <c r="G138" s="306"/>
      <c r="H138" s="306"/>
      <c r="I138" s="306"/>
      <c r="J138" s="11" t="s">
        <v>496</v>
      </c>
      <c r="K138" s="11" t="s">
        <v>497</v>
      </c>
      <c r="L138" s="172" t="s">
        <v>225</v>
      </c>
      <c r="M138" s="11" t="s">
        <v>226</v>
      </c>
      <c r="N138" s="11" t="s">
        <v>498</v>
      </c>
      <c r="O138" s="12">
        <v>247.34</v>
      </c>
      <c r="P138" s="12" t="s">
        <v>489</v>
      </c>
      <c r="Q138" s="11" t="s">
        <v>485</v>
      </c>
      <c r="R138" s="11"/>
    </row>
    <row r="139" spans="1:18" ht="36.75" customHeight="1" x14ac:dyDescent="0.2">
      <c r="A139" s="306"/>
      <c r="B139" s="306"/>
      <c r="C139" s="31"/>
      <c r="D139" s="17"/>
      <c r="E139" s="12"/>
      <c r="F139" s="17"/>
      <c r="G139" s="306"/>
      <c r="H139" s="306"/>
      <c r="I139" s="307"/>
      <c r="J139" s="11" t="s">
        <v>499</v>
      </c>
      <c r="K139" s="11" t="s">
        <v>500</v>
      </c>
      <c r="L139" s="172" t="s">
        <v>225</v>
      </c>
      <c r="M139" s="11" t="s">
        <v>226</v>
      </c>
      <c r="N139" s="11"/>
      <c r="O139" s="12">
        <v>224</v>
      </c>
      <c r="P139" s="12" t="s">
        <v>409</v>
      </c>
      <c r="Q139" s="11" t="s">
        <v>485</v>
      </c>
      <c r="R139" s="11"/>
    </row>
    <row r="140" spans="1:18" ht="24.75" customHeight="1" x14ac:dyDescent="0.2">
      <c r="A140" s="306"/>
      <c r="B140" s="306"/>
      <c r="C140" s="31"/>
      <c r="D140" s="17"/>
      <c r="E140" s="17"/>
      <c r="F140" s="17"/>
      <c r="G140" s="306"/>
      <c r="H140" s="306"/>
      <c r="I140" s="21"/>
      <c r="J140" s="11"/>
      <c r="K140" s="11"/>
      <c r="L140" s="173"/>
      <c r="M140" s="11"/>
      <c r="N140" s="157" t="s">
        <v>460</v>
      </c>
      <c r="O140" s="167">
        <f>SUM(30040.91,954.55,O133:O139)</f>
        <v>34791.534719999996</v>
      </c>
      <c r="P140" s="16"/>
      <c r="Q140" s="174"/>
      <c r="R140" s="175"/>
    </row>
    <row r="141" spans="1:18" ht="27.75" customHeight="1" x14ac:dyDescent="0.2">
      <c r="A141" s="306"/>
      <c r="B141" s="306"/>
      <c r="C141" s="31"/>
      <c r="D141" s="17"/>
      <c r="E141" s="17"/>
      <c r="F141" s="17"/>
      <c r="G141" s="306"/>
      <c r="H141" s="306"/>
      <c r="I141" s="21"/>
      <c r="J141" s="13"/>
      <c r="K141" s="13"/>
      <c r="L141" s="13"/>
      <c r="M141" s="13"/>
      <c r="N141" s="146" t="s">
        <v>68</v>
      </c>
      <c r="O141" s="165"/>
      <c r="P141" s="13"/>
      <c r="Q141" s="13"/>
      <c r="R141" s="13"/>
    </row>
    <row r="142" spans="1:18" ht="27.75" customHeight="1" x14ac:dyDescent="0.2">
      <c r="A142" s="306"/>
      <c r="B142" s="306"/>
      <c r="C142" s="31"/>
      <c r="D142" s="17"/>
      <c r="E142" s="17"/>
      <c r="F142" s="17"/>
      <c r="G142" s="306"/>
      <c r="H142" s="306"/>
      <c r="I142" s="21"/>
      <c r="J142" s="13"/>
      <c r="K142" s="13"/>
      <c r="L142" s="13"/>
      <c r="M142" s="13"/>
      <c r="N142" s="146" t="s">
        <v>234</v>
      </c>
      <c r="O142" s="165"/>
      <c r="P142" s="13"/>
      <c r="Q142" s="13"/>
      <c r="R142" s="13"/>
    </row>
    <row r="143" spans="1:18" x14ac:dyDescent="0.2">
      <c r="A143" s="307"/>
      <c r="B143" s="307"/>
      <c r="C143" s="31"/>
      <c r="D143" s="17"/>
      <c r="E143" s="17"/>
      <c r="F143" s="17"/>
      <c r="G143" s="307"/>
      <c r="H143" s="307"/>
      <c r="I143" s="13"/>
      <c r="J143" s="13"/>
      <c r="K143" s="13"/>
      <c r="L143" s="13"/>
      <c r="M143" s="13"/>
      <c r="N143" s="146"/>
      <c r="O143" s="176"/>
      <c r="P143" s="13"/>
      <c r="Q143" s="13"/>
      <c r="R143" s="13"/>
    </row>
    <row r="144" spans="1:18" ht="141" customHeight="1" x14ac:dyDescent="0.2">
      <c r="A144" s="328">
        <v>7</v>
      </c>
      <c r="B144" s="328" t="s">
        <v>122</v>
      </c>
      <c r="C144" s="11" t="s">
        <v>126</v>
      </c>
      <c r="D144" s="332"/>
      <c r="E144" s="332"/>
      <c r="F144" s="332"/>
      <c r="G144" s="329">
        <v>4</v>
      </c>
      <c r="H144" s="329">
        <v>46</v>
      </c>
      <c r="I144" s="362" t="s">
        <v>501</v>
      </c>
      <c r="J144" s="11" t="s">
        <v>502</v>
      </c>
      <c r="K144" s="11" t="s">
        <v>503</v>
      </c>
      <c r="L144" s="173" t="s">
        <v>225</v>
      </c>
      <c r="M144" s="11" t="s">
        <v>226</v>
      </c>
      <c r="N144" s="11" t="s">
        <v>504</v>
      </c>
      <c r="O144" s="17">
        <v>64350.12816</v>
      </c>
      <c r="P144" s="16">
        <v>44044</v>
      </c>
      <c r="Q144" s="11" t="s">
        <v>505</v>
      </c>
      <c r="R144" s="11"/>
    </row>
    <row r="145" spans="1:18" ht="66.75" customHeight="1" x14ac:dyDescent="0.2">
      <c r="A145" s="306"/>
      <c r="B145" s="306"/>
      <c r="C145" s="31"/>
      <c r="D145" s="306"/>
      <c r="E145" s="306"/>
      <c r="F145" s="306"/>
      <c r="G145" s="306"/>
      <c r="H145" s="306"/>
      <c r="I145" s="306"/>
      <c r="J145" s="11" t="s">
        <v>506</v>
      </c>
      <c r="K145" s="11" t="s">
        <v>507</v>
      </c>
      <c r="L145" s="173" t="s">
        <v>225</v>
      </c>
      <c r="M145" s="11" t="s">
        <v>226</v>
      </c>
      <c r="N145" s="11" t="s">
        <v>504</v>
      </c>
      <c r="O145" s="17">
        <v>13930.629440000001</v>
      </c>
      <c r="P145" s="16">
        <v>44044</v>
      </c>
      <c r="Q145" s="11" t="s">
        <v>508</v>
      </c>
      <c r="R145" s="177"/>
    </row>
    <row r="146" spans="1:18" ht="78" customHeight="1" x14ac:dyDescent="0.2">
      <c r="A146" s="306"/>
      <c r="B146" s="306"/>
      <c r="C146" s="31"/>
      <c r="D146" s="306"/>
      <c r="E146" s="306"/>
      <c r="F146" s="306"/>
      <c r="G146" s="306"/>
      <c r="H146" s="306"/>
      <c r="I146" s="306"/>
      <c r="J146" s="11" t="s">
        <v>509</v>
      </c>
      <c r="K146" s="11" t="s">
        <v>510</v>
      </c>
      <c r="L146" s="173" t="s">
        <v>225</v>
      </c>
      <c r="M146" s="11" t="s">
        <v>226</v>
      </c>
      <c r="N146" s="11" t="s">
        <v>504</v>
      </c>
      <c r="O146" s="17">
        <v>18400.9728</v>
      </c>
      <c r="P146" s="16">
        <v>44044</v>
      </c>
      <c r="Q146" s="11" t="s">
        <v>511</v>
      </c>
      <c r="R146" s="11"/>
    </row>
    <row r="147" spans="1:18" ht="57" x14ac:dyDescent="0.2">
      <c r="A147" s="306"/>
      <c r="B147" s="306"/>
      <c r="C147" s="31"/>
      <c r="D147" s="306"/>
      <c r="E147" s="306"/>
      <c r="F147" s="306"/>
      <c r="G147" s="306"/>
      <c r="H147" s="306"/>
      <c r="I147" s="306"/>
      <c r="J147" s="11" t="s">
        <v>512</v>
      </c>
      <c r="K147" s="11" t="s">
        <v>513</v>
      </c>
      <c r="L147" s="173" t="s">
        <v>225</v>
      </c>
      <c r="M147" s="11" t="s">
        <v>226</v>
      </c>
      <c r="N147" s="11" t="s">
        <v>504</v>
      </c>
      <c r="O147" s="17">
        <v>6796.1711400000004</v>
      </c>
      <c r="P147" s="16">
        <v>44044</v>
      </c>
      <c r="Q147" s="11" t="s">
        <v>514</v>
      </c>
      <c r="R147" s="175"/>
    </row>
    <row r="148" spans="1:18" ht="93" customHeight="1" x14ac:dyDescent="0.2">
      <c r="A148" s="306"/>
      <c r="B148" s="306"/>
      <c r="C148" s="31"/>
      <c r="D148" s="306"/>
      <c r="E148" s="306"/>
      <c r="F148" s="306"/>
      <c r="G148" s="306"/>
      <c r="H148" s="306"/>
      <c r="I148" s="306"/>
      <c r="J148" s="11" t="s">
        <v>515</v>
      </c>
      <c r="K148" s="11" t="s">
        <v>516</v>
      </c>
      <c r="L148" s="12" t="s">
        <v>517</v>
      </c>
      <c r="M148" s="11" t="s">
        <v>226</v>
      </c>
      <c r="N148" s="11" t="s">
        <v>493</v>
      </c>
      <c r="O148" s="17">
        <v>142.92837</v>
      </c>
      <c r="P148" s="16">
        <v>44044</v>
      </c>
      <c r="Q148" s="11" t="s">
        <v>518</v>
      </c>
      <c r="R148" s="31"/>
    </row>
    <row r="149" spans="1:18" ht="64.5" customHeight="1" x14ac:dyDescent="0.2">
      <c r="A149" s="306"/>
      <c r="B149" s="306"/>
      <c r="C149" s="31"/>
      <c r="D149" s="306"/>
      <c r="E149" s="306"/>
      <c r="F149" s="306"/>
      <c r="G149" s="306"/>
      <c r="H149" s="306"/>
      <c r="I149" s="306"/>
      <c r="J149" s="11" t="s">
        <v>519</v>
      </c>
      <c r="K149" s="11" t="s">
        <v>520</v>
      </c>
      <c r="L149" s="12" t="s">
        <v>517</v>
      </c>
      <c r="M149" s="11" t="s">
        <v>226</v>
      </c>
      <c r="N149" s="11" t="s">
        <v>493</v>
      </c>
      <c r="O149" s="17">
        <v>98.958510000000004</v>
      </c>
      <c r="P149" s="16">
        <v>44044</v>
      </c>
      <c r="Q149" s="11" t="s">
        <v>521</v>
      </c>
      <c r="R149" s="31"/>
    </row>
    <row r="150" spans="1:18" ht="64.5" customHeight="1" x14ac:dyDescent="0.2">
      <c r="A150" s="306"/>
      <c r="B150" s="306"/>
      <c r="C150" s="31"/>
      <c r="D150" s="306"/>
      <c r="E150" s="306"/>
      <c r="F150" s="306"/>
      <c r="G150" s="306"/>
      <c r="H150" s="306"/>
      <c r="I150" s="306"/>
      <c r="J150" s="11" t="s">
        <v>522</v>
      </c>
      <c r="K150" s="11" t="s">
        <v>523</v>
      </c>
      <c r="L150" s="12" t="s">
        <v>517</v>
      </c>
      <c r="M150" s="11" t="s">
        <v>226</v>
      </c>
      <c r="N150" s="11" t="s">
        <v>493</v>
      </c>
      <c r="O150" s="17">
        <v>134.32539</v>
      </c>
      <c r="P150" s="16">
        <v>44044</v>
      </c>
      <c r="Q150" s="11" t="s">
        <v>524</v>
      </c>
      <c r="R150" s="31"/>
    </row>
    <row r="151" spans="1:18" ht="64.5" customHeight="1" x14ac:dyDescent="0.2">
      <c r="A151" s="306"/>
      <c r="B151" s="306"/>
      <c r="C151" s="31"/>
      <c r="D151" s="306"/>
      <c r="E151" s="306"/>
      <c r="F151" s="306"/>
      <c r="G151" s="306"/>
      <c r="H151" s="306"/>
      <c r="I151" s="306"/>
      <c r="J151" s="11" t="s">
        <v>525</v>
      </c>
      <c r="K151" s="11" t="s">
        <v>526</v>
      </c>
      <c r="L151" s="12" t="s">
        <v>517</v>
      </c>
      <c r="M151" s="11" t="s">
        <v>226</v>
      </c>
      <c r="N151" s="11" t="s">
        <v>493</v>
      </c>
      <c r="O151" s="17">
        <v>89.330259999999996</v>
      </c>
      <c r="P151" s="16">
        <v>44044</v>
      </c>
      <c r="Q151" s="11" t="s">
        <v>527</v>
      </c>
      <c r="R151" s="31"/>
    </row>
    <row r="152" spans="1:18" ht="66" customHeight="1" x14ac:dyDescent="0.2">
      <c r="A152" s="306"/>
      <c r="B152" s="306"/>
      <c r="C152" s="31"/>
      <c r="D152" s="306"/>
      <c r="E152" s="306"/>
      <c r="F152" s="306"/>
      <c r="G152" s="306"/>
      <c r="H152" s="306"/>
      <c r="I152" s="306"/>
      <c r="J152" s="11" t="s">
        <v>528</v>
      </c>
      <c r="K152" s="11" t="s">
        <v>529</v>
      </c>
      <c r="L152" s="12" t="s">
        <v>517</v>
      </c>
      <c r="M152" s="11" t="s">
        <v>226</v>
      </c>
      <c r="N152" s="11" t="s">
        <v>493</v>
      </c>
      <c r="O152" s="17">
        <v>133.86518000000001</v>
      </c>
      <c r="P152" s="16">
        <v>44044</v>
      </c>
      <c r="Q152" s="11" t="s">
        <v>530</v>
      </c>
      <c r="R152" s="31"/>
    </row>
    <row r="153" spans="1:18" ht="66" customHeight="1" x14ac:dyDescent="0.2">
      <c r="A153" s="306"/>
      <c r="B153" s="306"/>
      <c r="C153" s="31"/>
      <c r="D153" s="306"/>
      <c r="E153" s="306"/>
      <c r="F153" s="306"/>
      <c r="G153" s="306"/>
      <c r="H153" s="306"/>
      <c r="I153" s="306"/>
      <c r="J153" s="11" t="s">
        <v>531</v>
      </c>
      <c r="K153" s="11" t="s">
        <v>523</v>
      </c>
      <c r="L153" s="12" t="s">
        <v>517</v>
      </c>
      <c r="M153" s="11" t="s">
        <v>226</v>
      </c>
      <c r="N153" s="11" t="s">
        <v>493</v>
      </c>
      <c r="O153" s="17">
        <v>183.27716000000001</v>
      </c>
      <c r="P153" s="16">
        <v>44044</v>
      </c>
      <c r="Q153" s="11" t="s">
        <v>532</v>
      </c>
      <c r="R153" s="31"/>
    </row>
    <row r="154" spans="1:18" ht="66" customHeight="1" x14ac:dyDescent="0.2">
      <c r="A154" s="306"/>
      <c r="B154" s="306"/>
      <c r="C154" s="31"/>
      <c r="D154" s="306"/>
      <c r="E154" s="306"/>
      <c r="F154" s="306"/>
      <c r="G154" s="306"/>
      <c r="H154" s="306"/>
      <c r="I154" s="306"/>
      <c r="J154" s="11" t="s">
        <v>533</v>
      </c>
      <c r="K154" s="11" t="s">
        <v>534</v>
      </c>
      <c r="L154" s="12" t="s">
        <v>517</v>
      </c>
      <c r="M154" s="11" t="s">
        <v>226</v>
      </c>
      <c r="N154" s="11" t="s">
        <v>493</v>
      </c>
      <c r="O154" s="17">
        <v>91.342320000000001</v>
      </c>
      <c r="P154" s="16">
        <v>44044</v>
      </c>
      <c r="Q154" s="11" t="s">
        <v>535</v>
      </c>
      <c r="R154" s="31"/>
    </row>
    <row r="155" spans="1:18" ht="66" customHeight="1" x14ac:dyDescent="0.2">
      <c r="A155" s="306"/>
      <c r="B155" s="306"/>
      <c r="C155" s="31"/>
      <c r="D155" s="306"/>
      <c r="E155" s="306"/>
      <c r="F155" s="306"/>
      <c r="G155" s="306"/>
      <c r="H155" s="306"/>
      <c r="I155" s="306"/>
      <c r="J155" s="11" t="s">
        <v>536</v>
      </c>
      <c r="K155" s="11" t="s">
        <v>537</v>
      </c>
      <c r="L155" s="12" t="s">
        <v>517</v>
      </c>
      <c r="M155" s="11" t="s">
        <v>226</v>
      </c>
      <c r="N155" s="11" t="s">
        <v>493</v>
      </c>
      <c r="O155" s="17">
        <v>131.2792</v>
      </c>
      <c r="P155" s="16">
        <v>44044</v>
      </c>
      <c r="Q155" s="11" t="s">
        <v>538</v>
      </c>
      <c r="R155" s="31"/>
    </row>
    <row r="156" spans="1:18" ht="66" customHeight="1" x14ac:dyDescent="0.2">
      <c r="A156" s="306"/>
      <c r="B156" s="306"/>
      <c r="C156" s="31"/>
      <c r="D156" s="306"/>
      <c r="E156" s="306"/>
      <c r="F156" s="306"/>
      <c r="G156" s="306"/>
      <c r="H156" s="306"/>
      <c r="I156" s="306"/>
      <c r="J156" s="11" t="s">
        <v>539</v>
      </c>
      <c r="K156" s="11" t="s">
        <v>540</v>
      </c>
      <c r="L156" s="12" t="s">
        <v>517</v>
      </c>
      <c r="M156" s="11" t="s">
        <v>226</v>
      </c>
      <c r="N156" s="11" t="s">
        <v>493</v>
      </c>
      <c r="O156" s="17">
        <v>107.027</v>
      </c>
      <c r="P156" s="16">
        <v>44044</v>
      </c>
      <c r="Q156" s="11" t="s">
        <v>541</v>
      </c>
      <c r="R156" s="31"/>
    </row>
    <row r="157" spans="1:18" ht="63" customHeight="1" x14ac:dyDescent="0.2">
      <c r="A157" s="306"/>
      <c r="B157" s="306"/>
      <c r="C157" s="31"/>
      <c r="D157" s="306"/>
      <c r="E157" s="306"/>
      <c r="F157" s="306"/>
      <c r="G157" s="306"/>
      <c r="H157" s="306"/>
      <c r="I157" s="306"/>
      <c r="J157" s="11" t="s">
        <v>542</v>
      </c>
      <c r="K157" s="11" t="s">
        <v>540</v>
      </c>
      <c r="L157" s="12" t="s">
        <v>517</v>
      </c>
      <c r="M157" s="11" t="s">
        <v>226</v>
      </c>
      <c r="N157" s="11" t="s">
        <v>493</v>
      </c>
      <c r="O157" s="17">
        <v>106.40777</v>
      </c>
      <c r="P157" s="16">
        <v>44044</v>
      </c>
      <c r="Q157" s="11" t="s">
        <v>543</v>
      </c>
      <c r="R157" s="31"/>
    </row>
    <row r="158" spans="1:18" ht="63" customHeight="1" x14ac:dyDescent="0.2">
      <c r="A158" s="306"/>
      <c r="B158" s="306"/>
      <c r="C158" s="31"/>
      <c r="D158" s="306"/>
      <c r="E158" s="306"/>
      <c r="F158" s="306"/>
      <c r="G158" s="306"/>
      <c r="H158" s="306"/>
      <c r="I158" s="306"/>
      <c r="J158" s="11" t="s">
        <v>544</v>
      </c>
      <c r="K158" s="11" t="s">
        <v>537</v>
      </c>
      <c r="L158" s="12" t="s">
        <v>517</v>
      </c>
      <c r="M158" s="11" t="s">
        <v>226</v>
      </c>
      <c r="N158" s="11" t="s">
        <v>493</v>
      </c>
      <c r="O158" s="17">
        <v>129.17983000000001</v>
      </c>
      <c r="P158" s="16">
        <v>44044</v>
      </c>
      <c r="Q158" s="11" t="s">
        <v>545</v>
      </c>
      <c r="R158" s="31"/>
    </row>
    <row r="159" spans="1:18" ht="63" customHeight="1" x14ac:dyDescent="0.2">
      <c r="A159" s="306"/>
      <c r="B159" s="306"/>
      <c r="C159" s="31"/>
      <c r="D159" s="306"/>
      <c r="E159" s="306"/>
      <c r="F159" s="306"/>
      <c r="G159" s="306"/>
      <c r="H159" s="306"/>
      <c r="I159" s="306"/>
      <c r="J159" s="11" t="s">
        <v>546</v>
      </c>
      <c r="K159" s="11" t="s">
        <v>547</v>
      </c>
      <c r="L159" s="12" t="s">
        <v>517</v>
      </c>
      <c r="M159" s="11" t="s">
        <v>226</v>
      </c>
      <c r="N159" s="11" t="s">
        <v>493</v>
      </c>
      <c r="O159" s="17">
        <v>148.90779000000001</v>
      </c>
      <c r="P159" s="16">
        <v>44044</v>
      </c>
      <c r="Q159" s="11" t="s">
        <v>548</v>
      </c>
      <c r="R159" s="31"/>
    </row>
    <row r="160" spans="1:18" ht="63" customHeight="1" x14ac:dyDescent="0.2">
      <c r="A160" s="306"/>
      <c r="B160" s="306"/>
      <c r="C160" s="31"/>
      <c r="D160" s="306"/>
      <c r="E160" s="306"/>
      <c r="F160" s="306"/>
      <c r="G160" s="306"/>
      <c r="H160" s="306"/>
      <c r="I160" s="306"/>
      <c r="J160" s="11" t="s">
        <v>549</v>
      </c>
      <c r="K160" s="11" t="s">
        <v>547</v>
      </c>
      <c r="L160" s="12" t="s">
        <v>517</v>
      </c>
      <c r="M160" s="11" t="s">
        <v>226</v>
      </c>
      <c r="N160" s="11" t="s">
        <v>493</v>
      </c>
      <c r="O160" s="17">
        <v>146.08181999999999</v>
      </c>
      <c r="P160" s="16">
        <v>44044</v>
      </c>
      <c r="Q160" s="11" t="s">
        <v>550</v>
      </c>
      <c r="R160" s="31"/>
    </row>
    <row r="161" spans="1:18" ht="63" customHeight="1" x14ac:dyDescent="0.2">
      <c r="A161" s="306"/>
      <c r="B161" s="306"/>
      <c r="C161" s="31"/>
      <c r="D161" s="306"/>
      <c r="E161" s="306"/>
      <c r="F161" s="306"/>
      <c r="G161" s="306"/>
      <c r="H161" s="306"/>
      <c r="I161" s="306"/>
      <c r="J161" s="11" t="s">
        <v>551</v>
      </c>
      <c r="K161" s="11" t="s">
        <v>552</v>
      </c>
      <c r="L161" s="12" t="s">
        <v>517</v>
      </c>
      <c r="M161" s="11" t="s">
        <v>226</v>
      </c>
      <c r="N161" s="11" t="s">
        <v>493</v>
      </c>
      <c r="O161" s="17">
        <v>100.39321</v>
      </c>
      <c r="P161" s="16">
        <v>44044</v>
      </c>
      <c r="Q161" s="11" t="s">
        <v>553</v>
      </c>
      <c r="R161" s="31"/>
    </row>
    <row r="162" spans="1:18" ht="66" customHeight="1" x14ac:dyDescent="0.2">
      <c r="A162" s="306"/>
      <c r="B162" s="306"/>
      <c r="C162" s="31"/>
      <c r="D162" s="306"/>
      <c r="E162" s="306"/>
      <c r="F162" s="306"/>
      <c r="G162" s="306"/>
      <c r="H162" s="306"/>
      <c r="I162" s="306"/>
      <c r="J162" s="11" t="s">
        <v>554</v>
      </c>
      <c r="K162" s="11" t="s">
        <v>552</v>
      </c>
      <c r="L162" s="12" t="s">
        <v>517</v>
      </c>
      <c r="M162" s="11" t="s">
        <v>226</v>
      </c>
      <c r="N162" s="11" t="s">
        <v>493</v>
      </c>
      <c r="O162" s="17">
        <v>97.977360000000004</v>
      </c>
      <c r="P162" s="16">
        <v>44044</v>
      </c>
      <c r="Q162" s="11" t="s">
        <v>555</v>
      </c>
      <c r="R162" s="31"/>
    </row>
    <row r="163" spans="1:18" ht="66" customHeight="1" x14ac:dyDescent="0.2">
      <c r="A163" s="306"/>
      <c r="B163" s="306"/>
      <c r="C163" s="31"/>
      <c r="D163" s="306"/>
      <c r="E163" s="306"/>
      <c r="F163" s="306"/>
      <c r="G163" s="306"/>
      <c r="H163" s="306"/>
      <c r="I163" s="306"/>
      <c r="J163" s="11" t="s">
        <v>556</v>
      </c>
      <c r="K163" s="11" t="s">
        <v>537</v>
      </c>
      <c r="L163" s="12" t="s">
        <v>517</v>
      </c>
      <c r="M163" s="11" t="s">
        <v>226</v>
      </c>
      <c r="N163" s="11" t="s">
        <v>493</v>
      </c>
      <c r="O163" s="17">
        <v>129.17983000000001</v>
      </c>
      <c r="P163" s="16">
        <v>44044</v>
      </c>
      <c r="Q163" s="11" t="s">
        <v>557</v>
      </c>
      <c r="R163" s="31"/>
    </row>
    <row r="164" spans="1:18" ht="66" customHeight="1" x14ac:dyDescent="0.2">
      <c r="A164" s="306"/>
      <c r="B164" s="306"/>
      <c r="C164" s="31"/>
      <c r="D164" s="306"/>
      <c r="E164" s="306"/>
      <c r="F164" s="306"/>
      <c r="G164" s="306"/>
      <c r="H164" s="306"/>
      <c r="I164" s="306"/>
      <c r="J164" s="11" t="s">
        <v>558</v>
      </c>
      <c r="K164" s="11" t="s">
        <v>559</v>
      </c>
      <c r="L164" s="12" t="s">
        <v>517</v>
      </c>
      <c r="M164" s="11" t="s">
        <v>226</v>
      </c>
      <c r="N164" s="11" t="s">
        <v>493</v>
      </c>
      <c r="O164" s="17">
        <v>85.153940000000006</v>
      </c>
      <c r="P164" s="16">
        <v>44044</v>
      </c>
      <c r="Q164" s="11" t="s">
        <v>560</v>
      </c>
      <c r="R164" s="31"/>
    </row>
    <row r="165" spans="1:18" ht="66" customHeight="1" x14ac:dyDescent="0.2">
      <c r="A165" s="306"/>
      <c r="B165" s="306"/>
      <c r="C165" s="31"/>
      <c r="D165" s="306"/>
      <c r="E165" s="306"/>
      <c r="F165" s="306"/>
      <c r="G165" s="306"/>
      <c r="H165" s="306"/>
      <c r="I165" s="306"/>
      <c r="J165" s="11" t="s">
        <v>561</v>
      </c>
      <c r="K165" s="11" t="s">
        <v>559</v>
      </c>
      <c r="L165" s="12" t="s">
        <v>517</v>
      </c>
      <c r="M165" s="11" t="s">
        <v>226</v>
      </c>
      <c r="N165" s="11" t="s">
        <v>493</v>
      </c>
      <c r="O165" s="17">
        <v>152.36744999999999</v>
      </c>
      <c r="P165" s="16">
        <v>44044</v>
      </c>
      <c r="Q165" s="11" t="s">
        <v>562</v>
      </c>
      <c r="R165" s="31"/>
    </row>
    <row r="166" spans="1:18" ht="66" customHeight="1" x14ac:dyDescent="0.2">
      <c r="A166" s="306"/>
      <c r="B166" s="306"/>
      <c r="C166" s="31"/>
      <c r="D166" s="306"/>
      <c r="E166" s="306"/>
      <c r="F166" s="306"/>
      <c r="G166" s="306"/>
      <c r="H166" s="306"/>
      <c r="I166" s="306"/>
      <c r="J166" s="11" t="s">
        <v>563</v>
      </c>
      <c r="K166" s="11" t="s">
        <v>564</v>
      </c>
      <c r="L166" s="12" t="s">
        <v>517</v>
      </c>
      <c r="M166" s="11" t="s">
        <v>226</v>
      </c>
      <c r="N166" s="11" t="s">
        <v>493</v>
      </c>
      <c r="O166" s="17">
        <v>183.45162999999999</v>
      </c>
      <c r="P166" s="16">
        <v>44044</v>
      </c>
      <c r="Q166" s="11" t="s">
        <v>565</v>
      </c>
      <c r="R166" s="31"/>
    </row>
    <row r="167" spans="1:18" ht="63" customHeight="1" x14ac:dyDescent="0.2">
      <c r="A167" s="306"/>
      <c r="B167" s="306"/>
      <c r="C167" s="31"/>
      <c r="D167" s="306"/>
      <c r="E167" s="306"/>
      <c r="F167" s="306"/>
      <c r="G167" s="306"/>
      <c r="H167" s="306"/>
      <c r="I167" s="306"/>
      <c r="J167" s="11" t="s">
        <v>566</v>
      </c>
      <c r="K167" s="11" t="s">
        <v>564</v>
      </c>
      <c r="L167" s="12" t="s">
        <v>517</v>
      </c>
      <c r="M167" s="11" t="s">
        <v>226</v>
      </c>
      <c r="N167" s="11" t="s">
        <v>493</v>
      </c>
      <c r="O167" s="17">
        <v>161.42537999999999</v>
      </c>
      <c r="P167" s="16">
        <v>44044</v>
      </c>
      <c r="Q167" s="11" t="s">
        <v>567</v>
      </c>
      <c r="R167" s="31"/>
    </row>
    <row r="168" spans="1:18" ht="63" customHeight="1" x14ac:dyDescent="0.2">
      <c r="A168" s="306"/>
      <c r="B168" s="306"/>
      <c r="C168" s="31"/>
      <c r="D168" s="306"/>
      <c r="E168" s="306"/>
      <c r="F168" s="306"/>
      <c r="G168" s="306"/>
      <c r="H168" s="306"/>
      <c r="I168" s="306"/>
      <c r="J168" s="11" t="s">
        <v>568</v>
      </c>
      <c r="K168" s="11" t="s">
        <v>564</v>
      </c>
      <c r="L168" s="12" t="s">
        <v>517</v>
      </c>
      <c r="M168" s="11" t="s">
        <v>226</v>
      </c>
      <c r="N168" s="11" t="s">
        <v>493</v>
      </c>
      <c r="O168" s="17">
        <v>183.45162999999999</v>
      </c>
      <c r="P168" s="16">
        <v>44044</v>
      </c>
      <c r="Q168" s="11" t="s">
        <v>569</v>
      </c>
      <c r="R168" s="31"/>
    </row>
    <row r="169" spans="1:18" ht="63" customHeight="1" x14ac:dyDescent="0.2">
      <c r="A169" s="306"/>
      <c r="B169" s="306"/>
      <c r="C169" s="31"/>
      <c r="D169" s="306"/>
      <c r="E169" s="306"/>
      <c r="F169" s="306"/>
      <c r="G169" s="306"/>
      <c r="H169" s="306"/>
      <c r="I169" s="306"/>
      <c r="J169" s="11" t="s">
        <v>570</v>
      </c>
      <c r="K169" s="11" t="s">
        <v>571</v>
      </c>
      <c r="L169" s="12" t="s">
        <v>517</v>
      </c>
      <c r="M169" s="11" t="s">
        <v>226</v>
      </c>
      <c r="N169" s="11" t="s">
        <v>493</v>
      </c>
      <c r="O169" s="17">
        <v>182.66768999999999</v>
      </c>
      <c r="P169" s="16">
        <v>44044</v>
      </c>
      <c r="Q169" s="11" t="s">
        <v>572</v>
      </c>
      <c r="R169" s="31"/>
    </row>
    <row r="170" spans="1:18" ht="63" customHeight="1" x14ac:dyDescent="0.2">
      <c r="A170" s="306"/>
      <c r="B170" s="306"/>
      <c r="C170" s="31"/>
      <c r="D170" s="306"/>
      <c r="E170" s="306"/>
      <c r="F170" s="306"/>
      <c r="G170" s="306"/>
      <c r="H170" s="306"/>
      <c r="I170" s="306"/>
      <c r="J170" s="11" t="s">
        <v>573</v>
      </c>
      <c r="K170" s="11" t="s">
        <v>571</v>
      </c>
      <c r="L170" s="12" t="s">
        <v>517</v>
      </c>
      <c r="M170" s="11" t="s">
        <v>226</v>
      </c>
      <c r="N170" s="11" t="s">
        <v>493</v>
      </c>
      <c r="O170" s="17">
        <v>20.466529999999999</v>
      </c>
      <c r="P170" s="16">
        <v>44044</v>
      </c>
      <c r="Q170" s="11" t="s">
        <v>574</v>
      </c>
      <c r="R170" s="31"/>
    </row>
    <row r="171" spans="1:18" ht="63" customHeight="1" x14ac:dyDescent="0.2">
      <c r="A171" s="306"/>
      <c r="B171" s="306"/>
      <c r="C171" s="31"/>
      <c r="D171" s="306"/>
      <c r="E171" s="306"/>
      <c r="F171" s="306"/>
      <c r="G171" s="306"/>
      <c r="H171" s="306"/>
      <c r="I171" s="306"/>
      <c r="J171" s="11" t="s">
        <v>575</v>
      </c>
      <c r="K171" s="11" t="s">
        <v>523</v>
      </c>
      <c r="L171" s="12" t="s">
        <v>517</v>
      </c>
      <c r="M171" s="11" t="s">
        <v>226</v>
      </c>
      <c r="N171" s="11" t="s">
        <v>493</v>
      </c>
      <c r="O171" s="17">
        <v>183.27718999999999</v>
      </c>
      <c r="P171" s="16">
        <v>44044</v>
      </c>
      <c r="Q171" s="11" t="s">
        <v>576</v>
      </c>
      <c r="R171" s="31"/>
    </row>
    <row r="172" spans="1:18" ht="63.75" customHeight="1" x14ac:dyDescent="0.2">
      <c r="A172" s="306"/>
      <c r="B172" s="306"/>
      <c r="C172" s="31"/>
      <c r="D172" s="306"/>
      <c r="E172" s="306"/>
      <c r="F172" s="306"/>
      <c r="G172" s="306"/>
      <c r="H172" s="306"/>
      <c r="I172" s="306"/>
      <c r="J172" s="11" t="s">
        <v>577</v>
      </c>
      <c r="K172" s="11" t="s">
        <v>523</v>
      </c>
      <c r="L172" s="12" t="s">
        <v>517</v>
      </c>
      <c r="M172" s="11" t="s">
        <v>226</v>
      </c>
      <c r="N172" s="11" t="s">
        <v>493</v>
      </c>
      <c r="O172" s="17">
        <v>98.076610000000002</v>
      </c>
      <c r="P172" s="16">
        <v>44044</v>
      </c>
      <c r="Q172" s="11" t="s">
        <v>578</v>
      </c>
      <c r="R172" s="31"/>
    </row>
    <row r="173" spans="1:18" ht="63.75" customHeight="1" x14ac:dyDescent="0.2">
      <c r="A173" s="306"/>
      <c r="B173" s="306"/>
      <c r="C173" s="31"/>
      <c r="D173" s="306"/>
      <c r="E173" s="306"/>
      <c r="F173" s="306"/>
      <c r="G173" s="306"/>
      <c r="H173" s="306"/>
      <c r="I173" s="306"/>
      <c r="J173" s="11" t="s">
        <v>579</v>
      </c>
      <c r="K173" s="11" t="s">
        <v>571</v>
      </c>
      <c r="L173" s="12" t="s">
        <v>517</v>
      </c>
      <c r="M173" s="11" t="s">
        <v>226</v>
      </c>
      <c r="N173" s="11" t="s">
        <v>493</v>
      </c>
      <c r="O173" s="17">
        <v>182.66768999999999</v>
      </c>
      <c r="P173" s="16">
        <v>44044</v>
      </c>
      <c r="Q173" s="11" t="s">
        <v>580</v>
      </c>
      <c r="R173" s="31"/>
    </row>
    <row r="174" spans="1:18" ht="63.75" customHeight="1" x14ac:dyDescent="0.2">
      <c r="A174" s="306"/>
      <c r="B174" s="306"/>
      <c r="C174" s="31"/>
      <c r="D174" s="306"/>
      <c r="E174" s="306"/>
      <c r="F174" s="306"/>
      <c r="G174" s="306"/>
      <c r="H174" s="306"/>
      <c r="I174" s="306"/>
      <c r="J174" s="11" t="s">
        <v>581</v>
      </c>
      <c r="K174" s="11" t="s">
        <v>534</v>
      </c>
      <c r="L174" s="12" t="s">
        <v>517</v>
      </c>
      <c r="M174" s="11" t="s">
        <v>226</v>
      </c>
      <c r="N174" s="11" t="s">
        <v>493</v>
      </c>
      <c r="O174" s="17">
        <v>136.26060000000001</v>
      </c>
      <c r="P174" s="16">
        <v>44044</v>
      </c>
      <c r="Q174" s="11" t="s">
        <v>582</v>
      </c>
      <c r="R174" s="31"/>
    </row>
    <row r="175" spans="1:18" ht="63.75" customHeight="1" x14ac:dyDescent="0.2">
      <c r="A175" s="306"/>
      <c r="B175" s="306"/>
      <c r="C175" s="31"/>
      <c r="D175" s="306"/>
      <c r="E175" s="306"/>
      <c r="F175" s="306"/>
      <c r="G175" s="306"/>
      <c r="H175" s="306"/>
      <c r="I175" s="306"/>
      <c r="J175" s="11" t="s">
        <v>583</v>
      </c>
      <c r="K175" s="11" t="s">
        <v>516</v>
      </c>
      <c r="L175" s="12" t="s">
        <v>517</v>
      </c>
      <c r="M175" s="11" t="s">
        <v>226</v>
      </c>
      <c r="N175" s="11" t="s">
        <v>493</v>
      </c>
      <c r="O175" s="17">
        <v>145.91240999999999</v>
      </c>
      <c r="P175" s="16">
        <v>44044</v>
      </c>
      <c r="Q175" s="11" t="s">
        <v>584</v>
      </c>
      <c r="R175" s="31"/>
    </row>
    <row r="176" spans="1:18" ht="63.75" customHeight="1" x14ac:dyDescent="0.2">
      <c r="A176" s="306"/>
      <c r="B176" s="306"/>
      <c r="C176" s="31"/>
      <c r="D176" s="306"/>
      <c r="E176" s="306"/>
      <c r="F176" s="306"/>
      <c r="G176" s="306"/>
      <c r="H176" s="306"/>
      <c r="I176" s="306"/>
      <c r="J176" s="11" t="s">
        <v>585</v>
      </c>
      <c r="K176" s="11" t="s">
        <v>586</v>
      </c>
      <c r="L176" s="12" t="s">
        <v>517</v>
      </c>
      <c r="M176" s="11" t="s">
        <v>226</v>
      </c>
      <c r="N176" s="11" t="s">
        <v>493</v>
      </c>
      <c r="O176" s="17">
        <v>184.36023</v>
      </c>
      <c r="P176" s="16">
        <v>44044</v>
      </c>
      <c r="Q176" s="11" t="s">
        <v>587</v>
      </c>
      <c r="R176" s="31"/>
    </row>
    <row r="177" spans="1:18" ht="63.75" customHeight="1" x14ac:dyDescent="0.2">
      <c r="A177" s="306"/>
      <c r="B177" s="306"/>
      <c r="C177" s="31"/>
      <c r="D177" s="306"/>
      <c r="E177" s="306"/>
      <c r="F177" s="306"/>
      <c r="G177" s="306"/>
      <c r="H177" s="306"/>
      <c r="I177" s="306"/>
      <c r="J177" s="11" t="s">
        <v>588</v>
      </c>
      <c r="K177" s="11" t="s">
        <v>589</v>
      </c>
      <c r="L177" s="12" t="s">
        <v>517</v>
      </c>
      <c r="M177" s="11" t="s">
        <v>226</v>
      </c>
      <c r="N177" s="11" t="s">
        <v>474</v>
      </c>
      <c r="O177" s="17">
        <v>178.75200000000001</v>
      </c>
      <c r="P177" s="16">
        <v>44044</v>
      </c>
      <c r="Q177" s="11" t="s">
        <v>590</v>
      </c>
      <c r="R177" s="31"/>
    </row>
    <row r="178" spans="1:18" ht="63.75" customHeight="1" x14ac:dyDescent="0.2">
      <c r="A178" s="306"/>
      <c r="B178" s="306"/>
      <c r="C178" s="31"/>
      <c r="D178" s="306"/>
      <c r="E178" s="306"/>
      <c r="F178" s="306"/>
      <c r="G178" s="306"/>
      <c r="H178" s="306"/>
      <c r="I178" s="306"/>
      <c r="J178" s="11" t="s">
        <v>591</v>
      </c>
      <c r="K178" s="11" t="s">
        <v>516</v>
      </c>
      <c r="L178" s="12" t="s">
        <v>517</v>
      </c>
      <c r="M178" s="11" t="s">
        <v>226</v>
      </c>
      <c r="N178" s="11" t="s">
        <v>474</v>
      </c>
      <c r="O178" s="17">
        <v>178.75200000000001</v>
      </c>
      <c r="P178" s="16">
        <v>44044</v>
      </c>
      <c r="Q178" s="11" t="s">
        <v>592</v>
      </c>
      <c r="R178" s="31"/>
    </row>
    <row r="179" spans="1:18" ht="63.75" customHeight="1" x14ac:dyDescent="0.2">
      <c r="A179" s="306"/>
      <c r="B179" s="306"/>
      <c r="C179" s="31"/>
      <c r="D179" s="306"/>
      <c r="E179" s="306"/>
      <c r="F179" s="306"/>
      <c r="G179" s="306"/>
      <c r="H179" s="306"/>
      <c r="I179" s="306"/>
      <c r="J179" s="11" t="s">
        <v>593</v>
      </c>
      <c r="K179" s="11" t="s">
        <v>594</v>
      </c>
      <c r="L179" s="12" t="s">
        <v>517</v>
      </c>
      <c r="M179" s="11" t="s">
        <v>226</v>
      </c>
      <c r="N179" s="11" t="s">
        <v>474</v>
      </c>
      <c r="O179" s="17">
        <v>178.75200000000001</v>
      </c>
      <c r="P179" s="16">
        <v>44044</v>
      </c>
      <c r="Q179" s="11" t="s">
        <v>595</v>
      </c>
      <c r="R179" s="31"/>
    </row>
    <row r="180" spans="1:18" ht="63.75" customHeight="1" x14ac:dyDescent="0.2">
      <c r="A180" s="306"/>
      <c r="B180" s="306"/>
      <c r="C180" s="31"/>
      <c r="D180" s="306"/>
      <c r="E180" s="306"/>
      <c r="F180" s="306"/>
      <c r="G180" s="306"/>
      <c r="H180" s="306"/>
      <c r="I180" s="306"/>
      <c r="J180" s="11" t="s">
        <v>596</v>
      </c>
      <c r="K180" s="11" t="s">
        <v>597</v>
      </c>
      <c r="L180" s="12" t="s">
        <v>517</v>
      </c>
      <c r="M180" s="11" t="s">
        <v>226</v>
      </c>
      <c r="N180" s="11" t="s">
        <v>474</v>
      </c>
      <c r="O180" s="17">
        <v>178.75200000000001</v>
      </c>
      <c r="P180" s="16">
        <v>44044</v>
      </c>
      <c r="Q180" s="11" t="s">
        <v>598</v>
      </c>
      <c r="R180" s="31"/>
    </row>
    <row r="181" spans="1:18" ht="63.75" customHeight="1" x14ac:dyDescent="0.2">
      <c r="A181" s="306"/>
      <c r="B181" s="306"/>
      <c r="C181" s="31"/>
      <c r="D181" s="306"/>
      <c r="E181" s="306"/>
      <c r="F181" s="306"/>
      <c r="G181" s="306"/>
      <c r="H181" s="306"/>
      <c r="I181" s="306"/>
      <c r="J181" s="11" t="s">
        <v>599</v>
      </c>
      <c r="K181" s="11" t="s">
        <v>600</v>
      </c>
      <c r="L181" s="12" t="s">
        <v>517</v>
      </c>
      <c r="M181" s="11" t="s">
        <v>226</v>
      </c>
      <c r="N181" s="11" t="s">
        <v>474</v>
      </c>
      <c r="O181" s="17">
        <v>185.34800000000001</v>
      </c>
      <c r="P181" s="16">
        <v>44044</v>
      </c>
      <c r="Q181" s="11" t="s">
        <v>601</v>
      </c>
      <c r="R181" s="31"/>
    </row>
    <row r="182" spans="1:18" ht="63.75" customHeight="1" x14ac:dyDescent="0.2">
      <c r="A182" s="306"/>
      <c r="B182" s="306"/>
      <c r="C182" s="31"/>
      <c r="D182" s="306"/>
      <c r="E182" s="306"/>
      <c r="F182" s="306"/>
      <c r="G182" s="306"/>
      <c r="H182" s="306"/>
      <c r="I182" s="306"/>
      <c r="J182" s="11" t="s">
        <v>602</v>
      </c>
      <c r="K182" s="11" t="s">
        <v>564</v>
      </c>
      <c r="L182" s="12" t="s">
        <v>517</v>
      </c>
      <c r="M182" s="11" t="s">
        <v>226</v>
      </c>
      <c r="N182" s="11" t="s">
        <v>474</v>
      </c>
      <c r="O182" s="17">
        <v>178.75200000000001</v>
      </c>
      <c r="P182" s="16">
        <v>44044</v>
      </c>
      <c r="Q182" s="11" t="s">
        <v>603</v>
      </c>
      <c r="R182" s="31"/>
    </row>
    <row r="183" spans="1:18" ht="64.5" customHeight="1" x14ac:dyDescent="0.2">
      <c r="A183" s="306"/>
      <c r="B183" s="306"/>
      <c r="C183" s="31"/>
      <c r="D183" s="306"/>
      <c r="E183" s="306"/>
      <c r="F183" s="306"/>
      <c r="G183" s="306"/>
      <c r="H183" s="306"/>
      <c r="I183" s="306"/>
      <c r="J183" s="11" t="s">
        <v>604</v>
      </c>
      <c r="K183" s="11" t="s">
        <v>571</v>
      </c>
      <c r="L183" s="12" t="s">
        <v>517</v>
      </c>
      <c r="M183" s="11" t="s">
        <v>226</v>
      </c>
      <c r="N183" s="11" t="s">
        <v>474</v>
      </c>
      <c r="O183" s="17">
        <v>178.75200000000001</v>
      </c>
      <c r="P183" s="16">
        <v>44044</v>
      </c>
      <c r="Q183" s="11" t="s">
        <v>605</v>
      </c>
      <c r="R183" s="31"/>
    </row>
    <row r="184" spans="1:18" ht="64.5" customHeight="1" x14ac:dyDescent="0.2">
      <c r="A184" s="306"/>
      <c r="B184" s="306"/>
      <c r="C184" s="31"/>
      <c r="D184" s="306"/>
      <c r="E184" s="306"/>
      <c r="F184" s="306"/>
      <c r="G184" s="306"/>
      <c r="H184" s="306"/>
      <c r="I184" s="306"/>
      <c r="J184" s="11" t="s">
        <v>606</v>
      </c>
      <c r="K184" s="11" t="s">
        <v>586</v>
      </c>
      <c r="L184" s="12" t="s">
        <v>517</v>
      </c>
      <c r="M184" s="11" t="s">
        <v>226</v>
      </c>
      <c r="N184" s="11" t="s">
        <v>474</v>
      </c>
      <c r="O184" s="17">
        <v>105.92100000000001</v>
      </c>
      <c r="P184" s="16">
        <v>44044</v>
      </c>
      <c r="Q184" s="11" t="s">
        <v>607</v>
      </c>
      <c r="R184" s="31"/>
    </row>
    <row r="185" spans="1:18" ht="64.5" customHeight="1" x14ac:dyDescent="0.2">
      <c r="A185" s="306"/>
      <c r="B185" s="306"/>
      <c r="C185" s="31"/>
      <c r="D185" s="306"/>
      <c r="E185" s="306"/>
      <c r="F185" s="306"/>
      <c r="G185" s="306"/>
      <c r="H185" s="306"/>
      <c r="I185" s="306"/>
      <c r="J185" s="11" t="s">
        <v>608</v>
      </c>
      <c r="K185" s="11" t="s">
        <v>609</v>
      </c>
      <c r="L185" s="12" t="s">
        <v>517</v>
      </c>
      <c r="M185" s="11" t="s">
        <v>226</v>
      </c>
      <c r="N185" s="11" t="s">
        <v>474</v>
      </c>
      <c r="O185" s="17">
        <v>119.16800000000001</v>
      </c>
      <c r="P185" s="16">
        <v>44044</v>
      </c>
      <c r="Q185" s="11" t="s">
        <v>610</v>
      </c>
      <c r="R185" s="31"/>
    </row>
    <row r="186" spans="1:18" ht="64.5" customHeight="1" x14ac:dyDescent="0.2">
      <c r="A186" s="306"/>
      <c r="B186" s="306"/>
      <c r="C186" s="31"/>
      <c r="D186" s="306"/>
      <c r="E186" s="306"/>
      <c r="F186" s="306"/>
      <c r="G186" s="306"/>
      <c r="H186" s="306"/>
      <c r="I186" s="306"/>
      <c r="J186" s="11" t="s">
        <v>611</v>
      </c>
      <c r="K186" s="11" t="s">
        <v>612</v>
      </c>
      <c r="L186" s="12" t="s">
        <v>517</v>
      </c>
      <c r="M186" s="11" t="s">
        <v>226</v>
      </c>
      <c r="N186" s="11" t="s">
        <v>474</v>
      </c>
      <c r="O186" s="17">
        <v>158.887</v>
      </c>
      <c r="P186" s="16">
        <v>44044</v>
      </c>
      <c r="Q186" s="11" t="s">
        <v>613</v>
      </c>
      <c r="R186" s="31"/>
    </row>
    <row r="187" spans="1:18" ht="64.5" customHeight="1" x14ac:dyDescent="0.2">
      <c r="A187" s="306"/>
      <c r="B187" s="306"/>
      <c r="C187" s="31"/>
      <c r="D187" s="306"/>
      <c r="E187" s="306"/>
      <c r="F187" s="306"/>
      <c r="G187" s="306"/>
      <c r="H187" s="306"/>
      <c r="I187" s="306"/>
      <c r="J187" s="11" t="s">
        <v>614</v>
      </c>
      <c r="K187" s="11" t="s">
        <v>615</v>
      </c>
      <c r="L187" s="12" t="s">
        <v>517</v>
      </c>
      <c r="M187" s="11" t="s">
        <v>226</v>
      </c>
      <c r="N187" s="11" t="s">
        <v>474</v>
      </c>
      <c r="O187" s="17">
        <v>173.79400000000001</v>
      </c>
      <c r="P187" s="16">
        <v>44044</v>
      </c>
      <c r="Q187" s="11" t="s">
        <v>616</v>
      </c>
      <c r="R187" s="31"/>
    </row>
    <row r="188" spans="1:18" ht="63.75" customHeight="1" x14ac:dyDescent="0.2">
      <c r="A188" s="306"/>
      <c r="B188" s="306"/>
      <c r="C188" s="31"/>
      <c r="D188" s="306"/>
      <c r="E188" s="306"/>
      <c r="F188" s="306"/>
      <c r="G188" s="306"/>
      <c r="H188" s="306"/>
      <c r="I188" s="306"/>
      <c r="J188" s="11" t="s">
        <v>617</v>
      </c>
      <c r="K188" s="11" t="s">
        <v>618</v>
      </c>
      <c r="L188" s="12" t="s">
        <v>517</v>
      </c>
      <c r="M188" s="11" t="s">
        <v>226</v>
      </c>
      <c r="N188" s="11" t="s">
        <v>474</v>
      </c>
      <c r="O188" s="17">
        <v>172.14500000000001</v>
      </c>
      <c r="P188" s="16">
        <v>44044</v>
      </c>
      <c r="Q188" s="11" t="s">
        <v>619</v>
      </c>
      <c r="R188" s="31"/>
    </row>
    <row r="189" spans="1:18" ht="63.75" customHeight="1" x14ac:dyDescent="0.2">
      <c r="A189" s="306"/>
      <c r="B189" s="306"/>
      <c r="C189" s="31"/>
      <c r="D189" s="306"/>
      <c r="E189" s="306"/>
      <c r="F189" s="306"/>
      <c r="G189" s="306"/>
      <c r="H189" s="306"/>
      <c r="I189" s="306"/>
      <c r="J189" s="11" t="s">
        <v>620</v>
      </c>
      <c r="K189" s="11" t="s">
        <v>621</v>
      </c>
      <c r="L189" s="12" t="s">
        <v>517</v>
      </c>
      <c r="M189" s="11" t="s">
        <v>226</v>
      </c>
      <c r="N189" s="11" t="s">
        <v>474</v>
      </c>
      <c r="O189" s="17">
        <v>173.79400000000001</v>
      </c>
      <c r="P189" s="16">
        <v>44044</v>
      </c>
      <c r="Q189" s="11" t="s">
        <v>622</v>
      </c>
      <c r="R189" s="31"/>
    </row>
    <row r="190" spans="1:18" ht="63.75" customHeight="1" x14ac:dyDescent="0.2">
      <c r="A190" s="306"/>
      <c r="B190" s="306"/>
      <c r="C190" s="31"/>
      <c r="D190" s="306"/>
      <c r="E190" s="306"/>
      <c r="F190" s="306"/>
      <c r="G190" s="306"/>
      <c r="H190" s="306"/>
      <c r="I190" s="306"/>
      <c r="J190" s="11" t="s">
        <v>623</v>
      </c>
      <c r="K190" s="11" t="s">
        <v>624</v>
      </c>
      <c r="L190" s="12" t="s">
        <v>517</v>
      </c>
      <c r="M190" s="11" t="s">
        <v>226</v>
      </c>
      <c r="N190" s="11" t="s">
        <v>474</v>
      </c>
      <c r="O190" s="17">
        <v>119.16800000000001</v>
      </c>
      <c r="P190" s="16">
        <v>44044</v>
      </c>
      <c r="Q190" s="11" t="s">
        <v>625</v>
      </c>
      <c r="R190" s="31"/>
    </row>
    <row r="191" spans="1:18" ht="63.75" customHeight="1" x14ac:dyDescent="0.2">
      <c r="A191" s="306"/>
      <c r="B191" s="306"/>
      <c r="C191" s="31"/>
      <c r="D191" s="306"/>
      <c r="E191" s="306"/>
      <c r="F191" s="306"/>
      <c r="G191" s="306"/>
      <c r="H191" s="306"/>
      <c r="I191" s="306"/>
      <c r="J191" s="11" t="s">
        <v>626</v>
      </c>
      <c r="K191" s="11" t="s">
        <v>547</v>
      </c>
      <c r="L191" s="12" t="s">
        <v>517</v>
      </c>
      <c r="M191" s="11" t="s">
        <v>226</v>
      </c>
      <c r="N191" s="11" t="s">
        <v>474</v>
      </c>
      <c r="O191" s="17">
        <v>178.75200000000001</v>
      </c>
      <c r="P191" s="16">
        <v>44044</v>
      </c>
      <c r="Q191" s="11" t="s">
        <v>627</v>
      </c>
      <c r="R191" s="31"/>
    </row>
    <row r="192" spans="1:18" ht="63.75" customHeight="1" x14ac:dyDescent="0.2">
      <c r="A192" s="306"/>
      <c r="B192" s="306"/>
      <c r="C192" s="31"/>
      <c r="D192" s="306"/>
      <c r="E192" s="306"/>
      <c r="F192" s="306"/>
      <c r="G192" s="306"/>
      <c r="H192" s="306"/>
      <c r="I192" s="306"/>
      <c r="J192" s="11" t="s">
        <v>628</v>
      </c>
      <c r="K192" s="11" t="s">
        <v>629</v>
      </c>
      <c r="L192" s="12" t="s">
        <v>517</v>
      </c>
      <c r="M192" s="11" t="s">
        <v>226</v>
      </c>
      <c r="N192" s="11" t="s">
        <v>474</v>
      </c>
      <c r="O192" s="17">
        <v>178.75200000000001</v>
      </c>
      <c r="P192" s="16">
        <v>44044</v>
      </c>
      <c r="Q192" s="11" t="s">
        <v>630</v>
      </c>
      <c r="R192" s="31"/>
    </row>
    <row r="193" spans="1:18" ht="66" customHeight="1" x14ac:dyDescent="0.2">
      <c r="A193" s="306"/>
      <c r="B193" s="306"/>
      <c r="C193" s="31"/>
      <c r="D193" s="307"/>
      <c r="E193" s="307"/>
      <c r="F193" s="307"/>
      <c r="G193" s="307"/>
      <c r="H193" s="307"/>
      <c r="I193" s="307"/>
      <c r="J193" s="11" t="s">
        <v>631</v>
      </c>
      <c r="K193" s="11" t="s">
        <v>632</v>
      </c>
      <c r="L193" s="12" t="s">
        <v>517</v>
      </c>
      <c r="M193" s="11" t="s">
        <v>226</v>
      </c>
      <c r="N193" s="11" t="s">
        <v>474</v>
      </c>
      <c r="O193" s="17">
        <v>178.75200000000001</v>
      </c>
      <c r="P193" s="16">
        <v>44044</v>
      </c>
      <c r="Q193" s="11" t="s">
        <v>633</v>
      </c>
      <c r="R193" s="31"/>
    </row>
    <row r="194" spans="1:18" ht="22.5" customHeight="1" x14ac:dyDescent="0.2">
      <c r="A194" s="306"/>
      <c r="B194" s="306"/>
      <c r="C194" s="31"/>
      <c r="D194" s="17"/>
      <c r="E194" s="17"/>
      <c r="F194" s="17"/>
      <c r="G194" s="17"/>
      <c r="H194" s="17"/>
      <c r="I194" s="17"/>
      <c r="J194" s="17"/>
      <c r="K194" s="17"/>
      <c r="L194" s="17"/>
      <c r="M194" s="17"/>
      <c r="N194" s="138" t="s">
        <v>257</v>
      </c>
      <c r="O194" s="139">
        <f>SUM(O144:O193)</f>
        <v>110164.89451999994</v>
      </c>
      <c r="P194" s="16"/>
      <c r="Q194" s="32"/>
      <c r="R194" s="32"/>
    </row>
    <row r="195" spans="1:18" ht="21.75" customHeight="1" x14ac:dyDescent="0.2">
      <c r="A195" s="306"/>
      <c r="B195" s="306"/>
      <c r="C195" s="31"/>
      <c r="D195" s="17"/>
      <c r="E195" s="17"/>
      <c r="F195" s="17"/>
      <c r="G195" s="17"/>
      <c r="H195" s="17"/>
      <c r="I195" s="17"/>
      <c r="J195" s="17"/>
      <c r="K195" s="17"/>
      <c r="L195" s="17"/>
      <c r="M195" s="17"/>
      <c r="N195" s="138" t="s">
        <v>68</v>
      </c>
      <c r="O195" s="139"/>
      <c r="P195" s="16"/>
      <c r="Q195" s="32"/>
      <c r="R195" s="141"/>
    </row>
    <row r="196" spans="1:18" ht="22.5" customHeight="1" x14ac:dyDescent="0.2">
      <c r="A196" s="306"/>
      <c r="B196" s="306"/>
      <c r="C196" s="31"/>
      <c r="D196" s="17"/>
      <c r="E196" s="17"/>
      <c r="F196" s="17"/>
      <c r="G196" s="17"/>
      <c r="H196" s="17"/>
      <c r="I196" s="17"/>
      <c r="J196" s="17"/>
      <c r="K196" s="17"/>
      <c r="L196" s="17"/>
      <c r="M196" s="17"/>
      <c r="N196" s="138" t="s">
        <v>234</v>
      </c>
      <c r="O196" s="139"/>
      <c r="P196" s="16"/>
      <c r="Q196" s="32"/>
      <c r="R196" s="141"/>
    </row>
    <row r="197" spans="1:18" x14ac:dyDescent="0.2">
      <c r="A197" s="306"/>
      <c r="B197" s="306"/>
      <c r="C197" s="31"/>
      <c r="D197" s="304"/>
      <c r="E197" s="300"/>
      <c r="F197" s="300"/>
      <c r="G197" s="300"/>
      <c r="H197" s="300"/>
      <c r="I197" s="300"/>
      <c r="J197" s="300"/>
      <c r="K197" s="300"/>
      <c r="L197" s="300"/>
      <c r="M197" s="301"/>
      <c r="N197" s="138"/>
      <c r="O197" s="139"/>
      <c r="P197" s="16"/>
      <c r="Q197" s="32"/>
      <c r="R197" s="141"/>
    </row>
    <row r="198" spans="1:18" ht="57" x14ac:dyDescent="0.2">
      <c r="A198" s="306"/>
      <c r="B198" s="306"/>
      <c r="C198" s="31"/>
      <c r="D198" s="332"/>
      <c r="E198" s="332"/>
      <c r="F198" s="332"/>
      <c r="G198" s="332">
        <v>12</v>
      </c>
      <c r="H198" s="332">
        <v>11</v>
      </c>
      <c r="I198" s="323" t="s">
        <v>634</v>
      </c>
      <c r="J198" s="25" t="s">
        <v>635</v>
      </c>
      <c r="K198" s="143" t="s">
        <v>636</v>
      </c>
      <c r="L198" s="17" t="s">
        <v>225</v>
      </c>
      <c r="M198" s="332" t="s">
        <v>226</v>
      </c>
      <c r="N198" s="17" t="s">
        <v>637</v>
      </c>
      <c r="O198" s="17">
        <v>4950.3729300000005</v>
      </c>
      <c r="P198" s="16">
        <v>44044</v>
      </c>
      <c r="Q198" s="32" t="s">
        <v>638</v>
      </c>
      <c r="R198" s="32"/>
    </row>
    <row r="199" spans="1:18" ht="57" x14ac:dyDescent="0.2">
      <c r="A199" s="306"/>
      <c r="B199" s="306"/>
      <c r="C199" s="31"/>
      <c r="D199" s="306"/>
      <c r="E199" s="306"/>
      <c r="F199" s="306"/>
      <c r="G199" s="306"/>
      <c r="H199" s="306"/>
      <c r="I199" s="306"/>
      <c r="J199" s="25" t="s">
        <v>639</v>
      </c>
      <c r="K199" s="332" t="s">
        <v>640</v>
      </c>
      <c r="L199" s="332" t="s">
        <v>517</v>
      </c>
      <c r="M199" s="306"/>
      <c r="N199" s="332" t="s">
        <v>637</v>
      </c>
      <c r="O199" s="17">
        <v>299.77719999999999</v>
      </c>
      <c r="P199" s="16">
        <v>44044</v>
      </c>
      <c r="Q199" s="32" t="s">
        <v>641</v>
      </c>
      <c r="R199" s="32"/>
    </row>
    <row r="200" spans="1:18" ht="57" x14ac:dyDescent="0.2">
      <c r="A200" s="306"/>
      <c r="B200" s="306"/>
      <c r="C200" s="31"/>
      <c r="D200" s="306"/>
      <c r="E200" s="306"/>
      <c r="F200" s="306"/>
      <c r="G200" s="306"/>
      <c r="H200" s="306"/>
      <c r="I200" s="306"/>
      <c r="J200" s="25" t="s">
        <v>642</v>
      </c>
      <c r="K200" s="306"/>
      <c r="L200" s="306"/>
      <c r="M200" s="306"/>
      <c r="N200" s="306"/>
      <c r="O200" s="17">
        <v>299.06979999999999</v>
      </c>
      <c r="P200" s="16">
        <v>44044</v>
      </c>
      <c r="Q200" s="32" t="s">
        <v>643</v>
      </c>
      <c r="R200" s="32"/>
    </row>
    <row r="201" spans="1:18" ht="57" x14ac:dyDescent="0.2">
      <c r="A201" s="306"/>
      <c r="B201" s="306"/>
      <c r="C201" s="31"/>
      <c r="D201" s="306"/>
      <c r="E201" s="306"/>
      <c r="F201" s="306"/>
      <c r="G201" s="306"/>
      <c r="H201" s="306"/>
      <c r="I201" s="306"/>
      <c r="J201" s="25" t="s">
        <v>644</v>
      </c>
      <c r="K201" s="307"/>
      <c r="L201" s="307"/>
      <c r="M201" s="307"/>
      <c r="N201" s="307"/>
      <c r="O201" s="17">
        <v>299.97172</v>
      </c>
      <c r="P201" s="16">
        <v>44044</v>
      </c>
      <c r="Q201" s="32" t="s">
        <v>645</v>
      </c>
      <c r="R201" s="32"/>
    </row>
    <row r="202" spans="1:18" ht="57" x14ac:dyDescent="0.2">
      <c r="A202" s="306"/>
      <c r="B202" s="306"/>
      <c r="C202" s="31"/>
      <c r="D202" s="306"/>
      <c r="E202" s="306"/>
      <c r="F202" s="306"/>
      <c r="G202" s="306"/>
      <c r="H202" s="306"/>
      <c r="I202" s="306"/>
      <c r="J202" s="25" t="s">
        <v>646</v>
      </c>
      <c r="K202" s="328" t="s">
        <v>647</v>
      </c>
      <c r="L202" s="17" t="s">
        <v>225</v>
      </c>
      <c r="M202" s="332" t="s">
        <v>226</v>
      </c>
      <c r="N202" s="17" t="s">
        <v>648</v>
      </c>
      <c r="O202" s="17">
        <v>19265.929039999999</v>
      </c>
      <c r="P202" s="16">
        <v>44044</v>
      </c>
      <c r="Q202" s="32" t="s">
        <v>649</v>
      </c>
      <c r="R202" s="32"/>
    </row>
    <row r="203" spans="1:18" ht="63" customHeight="1" x14ac:dyDescent="0.2">
      <c r="A203" s="306"/>
      <c r="B203" s="306"/>
      <c r="C203" s="31"/>
      <c r="D203" s="306"/>
      <c r="E203" s="306"/>
      <c r="F203" s="306"/>
      <c r="G203" s="306"/>
      <c r="H203" s="306"/>
      <c r="I203" s="306"/>
      <c r="J203" s="25" t="s">
        <v>650</v>
      </c>
      <c r="K203" s="307"/>
      <c r="L203" s="17" t="s">
        <v>517</v>
      </c>
      <c r="M203" s="307"/>
      <c r="N203" s="17" t="s">
        <v>651</v>
      </c>
      <c r="O203" s="17">
        <v>3.7805</v>
      </c>
      <c r="P203" s="16">
        <v>44075</v>
      </c>
      <c r="Q203" s="32" t="s">
        <v>652</v>
      </c>
      <c r="R203" s="32"/>
    </row>
    <row r="204" spans="1:18" ht="57" x14ac:dyDescent="0.2">
      <c r="A204" s="306"/>
      <c r="B204" s="306"/>
      <c r="C204" s="31"/>
      <c r="D204" s="306"/>
      <c r="E204" s="306"/>
      <c r="F204" s="306"/>
      <c r="G204" s="306"/>
      <c r="H204" s="306"/>
      <c r="I204" s="306"/>
      <c r="J204" s="25" t="s">
        <v>653</v>
      </c>
      <c r="K204" s="143" t="s">
        <v>654</v>
      </c>
      <c r="L204" s="17" t="s">
        <v>225</v>
      </c>
      <c r="M204" s="17" t="s">
        <v>226</v>
      </c>
      <c r="N204" s="17" t="s">
        <v>655</v>
      </c>
      <c r="O204" s="17">
        <v>15724.37182</v>
      </c>
      <c r="P204" s="16">
        <v>44044</v>
      </c>
      <c r="Q204" s="32" t="s">
        <v>656</v>
      </c>
      <c r="R204" s="32"/>
    </row>
    <row r="205" spans="1:18" ht="57" x14ac:dyDescent="0.2">
      <c r="A205" s="306"/>
      <c r="B205" s="306"/>
      <c r="C205" s="31"/>
      <c r="D205" s="306"/>
      <c r="E205" s="306"/>
      <c r="F205" s="306"/>
      <c r="G205" s="306"/>
      <c r="H205" s="306"/>
      <c r="I205" s="306"/>
      <c r="J205" s="25" t="s">
        <v>657</v>
      </c>
      <c r="K205" s="328" t="s">
        <v>658</v>
      </c>
      <c r="L205" s="17" t="s">
        <v>225</v>
      </c>
      <c r="M205" s="332" t="s">
        <v>226</v>
      </c>
      <c r="N205" s="17" t="s">
        <v>648</v>
      </c>
      <c r="O205" s="17">
        <v>11684.71776</v>
      </c>
      <c r="P205" s="16">
        <v>44044</v>
      </c>
      <c r="Q205" s="32" t="s">
        <v>659</v>
      </c>
      <c r="R205" s="32"/>
    </row>
    <row r="206" spans="1:18" ht="63" customHeight="1" x14ac:dyDescent="0.2">
      <c r="A206" s="306"/>
      <c r="B206" s="306"/>
      <c r="C206" s="31"/>
      <c r="D206" s="306"/>
      <c r="E206" s="306"/>
      <c r="F206" s="306"/>
      <c r="G206" s="306"/>
      <c r="H206" s="306"/>
      <c r="I206" s="306"/>
      <c r="J206" s="25" t="s">
        <v>660</v>
      </c>
      <c r="K206" s="307"/>
      <c r="L206" s="17" t="s">
        <v>517</v>
      </c>
      <c r="M206" s="306"/>
      <c r="N206" s="17" t="s">
        <v>651</v>
      </c>
      <c r="O206" s="17">
        <v>3.2404299999999999</v>
      </c>
      <c r="P206" s="16">
        <v>44075</v>
      </c>
      <c r="Q206" s="32" t="s">
        <v>661</v>
      </c>
      <c r="R206" s="32"/>
    </row>
    <row r="207" spans="1:18" ht="57" x14ac:dyDescent="0.2">
      <c r="A207" s="306"/>
      <c r="B207" s="306"/>
      <c r="C207" s="31"/>
      <c r="D207" s="306"/>
      <c r="E207" s="306"/>
      <c r="F207" s="306"/>
      <c r="G207" s="306"/>
      <c r="H207" s="306"/>
      <c r="I207" s="306"/>
      <c r="J207" s="32" t="s">
        <v>662</v>
      </c>
      <c r="K207" s="12" t="s">
        <v>663</v>
      </c>
      <c r="L207" s="12" t="s">
        <v>225</v>
      </c>
      <c r="M207" s="307"/>
      <c r="N207" s="12" t="s">
        <v>474</v>
      </c>
      <c r="O207" s="12">
        <v>7186.4400400000004</v>
      </c>
      <c r="P207" s="15">
        <v>44098</v>
      </c>
      <c r="Q207" s="32" t="s">
        <v>664</v>
      </c>
      <c r="R207" s="32"/>
    </row>
    <row r="208" spans="1:18" ht="57" x14ac:dyDescent="0.2">
      <c r="A208" s="306"/>
      <c r="B208" s="306"/>
      <c r="C208" s="31"/>
      <c r="D208" s="306"/>
      <c r="E208" s="306"/>
      <c r="F208" s="306"/>
      <c r="G208" s="306"/>
      <c r="H208" s="306"/>
      <c r="I208" s="306"/>
      <c r="J208" s="25" t="s">
        <v>665</v>
      </c>
      <c r="K208" s="328" t="s">
        <v>666</v>
      </c>
      <c r="L208" s="17" t="s">
        <v>225</v>
      </c>
      <c r="M208" s="332" t="s">
        <v>226</v>
      </c>
      <c r="N208" s="17" t="s">
        <v>474</v>
      </c>
      <c r="O208" s="17">
        <v>15084.149369999999</v>
      </c>
      <c r="P208" s="16">
        <v>44044</v>
      </c>
      <c r="Q208" s="32" t="s">
        <v>667</v>
      </c>
      <c r="R208" s="32"/>
    </row>
    <row r="209" spans="1:18" ht="63.75" customHeight="1" x14ac:dyDescent="0.2">
      <c r="A209" s="306"/>
      <c r="B209" s="306"/>
      <c r="C209" s="31"/>
      <c r="D209" s="306"/>
      <c r="E209" s="306"/>
      <c r="F209" s="306"/>
      <c r="G209" s="306"/>
      <c r="H209" s="306"/>
      <c r="I209" s="306"/>
      <c r="J209" s="25" t="s">
        <v>668</v>
      </c>
      <c r="K209" s="307"/>
      <c r="L209" s="17" t="s">
        <v>517</v>
      </c>
      <c r="M209" s="307"/>
      <c r="N209" s="17" t="s">
        <v>651</v>
      </c>
      <c r="O209" s="17">
        <v>0.55000000000000004</v>
      </c>
      <c r="P209" s="16">
        <v>44075</v>
      </c>
      <c r="Q209" s="32" t="s">
        <v>669</v>
      </c>
      <c r="R209" s="32"/>
    </row>
    <row r="210" spans="1:18" ht="220.5" x14ac:dyDescent="0.2">
      <c r="A210" s="306"/>
      <c r="B210" s="306"/>
      <c r="C210" s="31"/>
      <c r="D210" s="306"/>
      <c r="E210" s="306"/>
      <c r="F210" s="306"/>
      <c r="G210" s="306"/>
      <c r="H210" s="306"/>
      <c r="I210" s="306"/>
      <c r="J210" s="40" t="s">
        <v>670</v>
      </c>
      <c r="K210" s="38" t="s">
        <v>671</v>
      </c>
      <c r="L210" s="17" t="s">
        <v>225</v>
      </c>
      <c r="M210" s="17" t="s">
        <v>226</v>
      </c>
      <c r="N210" s="20" t="s">
        <v>474</v>
      </c>
      <c r="O210" s="20">
        <v>19593.442589999999</v>
      </c>
      <c r="P210" s="178">
        <v>44044</v>
      </c>
      <c r="Q210" s="40" t="s">
        <v>672</v>
      </c>
      <c r="R210" s="40"/>
    </row>
    <row r="211" spans="1:18" x14ac:dyDescent="0.2">
      <c r="A211" s="306"/>
      <c r="B211" s="306"/>
      <c r="C211" s="31"/>
      <c r="D211" s="306"/>
      <c r="E211" s="306"/>
      <c r="F211" s="306"/>
      <c r="G211" s="306"/>
      <c r="H211" s="306"/>
      <c r="I211" s="306"/>
      <c r="J211" s="179" t="s">
        <v>673</v>
      </c>
      <c r="K211" s="180"/>
      <c r="L211" s="181"/>
      <c r="M211" s="182"/>
      <c r="N211" s="183"/>
      <c r="O211" s="183"/>
      <c r="P211" s="184"/>
      <c r="Q211" s="185"/>
      <c r="R211" s="40"/>
    </row>
    <row r="212" spans="1:18" ht="44.25" x14ac:dyDescent="0.2">
      <c r="A212" s="306"/>
      <c r="B212" s="306"/>
      <c r="C212" s="31"/>
      <c r="D212" s="306"/>
      <c r="E212" s="306"/>
      <c r="F212" s="306"/>
      <c r="G212" s="306"/>
      <c r="H212" s="306"/>
      <c r="I212" s="306"/>
      <c r="J212" s="186"/>
      <c r="K212" s="38" t="s">
        <v>674</v>
      </c>
      <c r="L212" s="363" t="s">
        <v>225</v>
      </c>
      <c r="M212" s="364" t="s">
        <v>675</v>
      </c>
      <c r="N212" s="187"/>
      <c r="O212" s="188" t="s">
        <v>676</v>
      </c>
      <c r="P212" s="189"/>
      <c r="Q212" s="190"/>
      <c r="R212" s="40"/>
    </row>
    <row r="213" spans="1:18" ht="78.75" x14ac:dyDescent="0.2">
      <c r="A213" s="306"/>
      <c r="B213" s="306"/>
      <c r="C213" s="31"/>
      <c r="D213" s="306"/>
      <c r="E213" s="306"/>
      <c r="F213" s="306"/>
      <c r="G213" s="306"/>
      <c r="H213" s="306"/>
      <c r="I213" s="306"/>
      <c r="J213" s="191" t="s">
        <v>677</v>
      </c>
      <c r="K213" s="192" t="s">
        <v>678</v>
      </c>
      <c r="L213" s="316"/>
      <c r="M213" s="326"/>
      <c r="N213" s="193" t="s">
        <v>679</v>
      </c>
      <c r="O213" s="193">
        <v>2318.1999999999998</v>
      </c>
      <c r="P213" s="194">
        <v>44012</v>
      </c>
      <c r="Q213" s="195" t="s">
        <v>680</v>
      </c>
      <c r="R213" s="196"/>
    </row>
    <row r="214" spans="1:18" ht="78.75" x14ac:dyDescent="0.2">
      <c r="A214" s="306"/>
      <c r="B214" s="306"/>
      <c r="C214" s="31"/>
      <c r="D214" s="306"/>
      <c r="E214" s="306"/>
      <c r="F214" s="306"/>
      <c r="G214" s="306"/>
      <c r="H214" s="306"/>
      <c r="I214" s="306"/>
      <c r="J214" s="197" t="s">
        <v>681</v>
      </c>
      <c r="K214" s="198" t="s">
        <v>682</v>
      </c>
      <c r="L214" s="316"/>
      <c r="M214" s="326"/>
      <c r="N214" s="198" t="s">
        <v>474</v>
      </c>
      <c r="O214" s="198">
        <v>1438.6</v>
      </c>
      <c r="P214" s="199">
        <v>44012</v>
      </c>
      <c r="Q214" s="200" t="s">
        <v>683</v>
      </c>
      <c r="R214" s="196"/>
    </row>
    <row r="215" spans="1:18" ht="47.25" x14ac:dyDescent="0.2">
      <c r="A215" s="306"/>
      <c r="B215" s="306"/>
      <c r="C215" s="31"/>
      <c r="D215" s="306"/>
      <c r="E215" s="306"/>
      <c r="F215" s="306"/>
      <c r="G215" s="306"/>
      <c r="H215" s="306"/>
      <c r="I215" s="306"/>
      <c r="J215" s="25" t="s">
        <v>684</v>
      </c>
      <c r="K215" s="17" t="s">
        <v>685</v>
      </c>
      <c r="L215" s="316"/>
      <c r="M215" s="326"/>
      <c r="N215" s="17" t="s">
        <v>686</v>
      </c>
      <c r="O215" s="17">
        <v>3089.5</v>
      </c>
      <c r="P215" s="16">
        <v>44012</v>
      </c>
      <c r="Q215" s="201" t="s">
        <v>687</v>
      </c>
      <c r="R215" s="32"/>
    </row>
    <row r="216" spans="1:18" ht="78.75" x14ac:dyDescent="0.2">
      <c r="A216" s="306"/>
      <c r="B216" s="306"/>
      <c r="C216" s="31"/>
      <c r="D216" s="306"/>
      <c r="E216" s="306"/>
      <c r="F216" s="306"/>
      <c r="G216" s="306"/>
      <c r="H216" s="306"/>
      <c r="I216" s="306"/>
      <c r="J216" s="25" t="s">
        <v>688</v>
      </c>
      <c r="K216" s="17" t="s">
        <v>689</v>
      </c>
      <c r="L216" s="316"/>
      <c r="M216" s="326"/>
      <c r="N216" s="17" t="s">
        <v>690</v>
      </c>
      <c r="O216" s="12">
        <v>3297.1</v>
      </c>
      <c r="P216" s="16">
        <v>44012</v>
      </c>
      <c r="Q216" s="200" t="s">
        <v>691</v>
      </c>
      <c r="R216" s="32"/>
    </row>
    <row r="217" spans="1:18" ht="78.75" x14ac:dyDescent="0.2">
      <c r="A217" s="306"/>
      <c r="B217" s="306"/>
      <c r="C217" s="31"/>
      <c r="D217" s="306"/>
      <c r="E217" s="306"/>
      <c r="F217" s="306"/>
      <c r="G217" s="306"/>
      <c r="H217" s="306"/>
      <c r="I217" s="306"/>
      <c r="J217" s="25" t="s">
        <v>692</v>
      </c>
      <c r="K217" s="17" t="s">
        <v>693</v>
      </c>
      <c r="L217" s="298"/>
      <c r="M217" s="326"/>
      <c r="N217" s="17" t="s">
        <v>694</v>
      </c>
      <c r="O217" s="17">
        <v>2526.6</v>
      </c>
      <c r="P217" s="16">
        <v>44012</v>
      </c>
      <c r="Q217" s="202" t="s">
        <v>695</v>
      </c>
      <c r="R217" s="32"/>
    </row>
    <row r="218" spans="1:18" ht="78.75" x14ac:dyDescent="0.2">
      <c r="A218" s="306"/>
      <c r="B218" s="306"/>
      <c r="C218" s="31"/>
      <c r="D218" s="306"/>
      <c r="E218" s="306"/>
      <c r="F218" s="306"/>
      <c r="G218" s="306"/>
      <c r="H218" s="306"/>
      <c r="I218" s="306"/>
      <c r="J218" s="203" t="s">
        <v>696</v>
      </c>
      <c r="K218" s="17" t="s">
        <v>697</v>
      </c>
      <c r="L218" s="12" t="s">
        <v>266</v>
      </c>
      <c r="M218" s="326"/>
      <c r="N218" s="12" t="s">
        <v>493</v>
      </c>
      <c r="O218" s="17">
        <v>351.2</v>
      </c>
      <c r="P218" s="15">
        <v>44028</v>
      </c>
      <c r="Q218" s="32" t="s">
        <v>698</v>
      </c>
      <c r="R218" s="22"/>
    </row>
    <row r="219" spans="1:18" ht="47.25" x14ac:dyDescent="0.2">
      <c r="A219" s="306"/>
      <c r="B219" s="306"/>
      <c r="C219" s="31"/>
      <c r="D219" s="306"/>
      <c r="E219" s="306"/>
      <c r="F219" s="306"/>
      <c r="G219" s="306"/>
      <c r="H219" s="306"/>
      <c r="I219" s="306"/>
      <c r="J219" s="203" t="s">
        <v>699</v>
      </c>
      <c r="K219" s="17" t="s">
        <v>700</v>
      </c>
      <c r="L219" s="12" t="s">
        <v>266</v>
      </c>
      <c r="M219" s="326"/>
      <c r="N219" s="12" t="s">
        <v>701</v>
      </c>
      <c r="O219" s="17">
        <v>174.2</v>
      </c>
      <c r="P219" s="15">
        <v>44052</v>
      </c>
      <c r="Q219" s="204" t="s">
        <v>687</v>
      </c>
      <c r="R219" s="22"/>
    </row>
    <row r="220" spans="1:18" ht="78.75" x14ac:dyDescent="0.2">
      <c r="A220" s="306"/>
      <c r="B220" s="306"/>
      <c r="C220" s="31"/>
      <c r="D220" s="306"/>
      <c r="E220" s="306"/>
      <c r="F220" s="306"/>
      <c r="G220" s="306"/>
      <c r="H220" s="306"/>
      <c r="I220" s="306"/>
      <c r="J220" s="203" t="s">
        <v>702</v>
      </c>
      <c r="K220" s="17" t="s">
        <v>703</v>
      </c>
      <c r="L220" s="12" t="s">
        <v>266</v>
      </c>
      <c r="M220" s="326"/>
      <c r="N220" s="12" t="s">
        <v>493</v>
      </c>
      <c r="O220" s="17">
        <v>323.8</v>
      </c>
      <c r="P220" s="15">
        <v>44028</v>
      </c>
      <c r="Q220" s="32" t="s">
        <v>698</v>
      </c>
      <c r="R220" s="22"/>
    </row>
    <row r="221" spans="1:18" ht="36" customHeight="1" x14ac:dyDescent="0.2">
      <c r="A221" s="306"/>
      <c r="B221" s="306"/>
      <c r="C221" s="31"/>
      <c r="D221" s="306"/>
      <c r="E221" s="306"/>
      <c r="F221" s="306"/>
      <c r="G221" s="306"/>
      <c r="H221" s="306"/>
      <c r="I221" s="306"/>
      <c r="J221" s="25" t="s">
        <v>704</v>
      </c>
      <c r="K221" s="17" t="s">
        <v>705</v>
      </c>
      <c r="L221" s="12" t="s">
        <v>266</v>
      </c>
      <c r="M221" s="326"/>
      <c r="N221" s="17" t="s">
        <v>706</v>
      </c>
      <c r="O221" s="17">
        <v>349.5</v>
      </c>
      <c r="P221" s="16">
        <v>44093</v>
      </c>
      <c r="Q221" s="204" t="s">
        <v>687</v>
      </c>
      <c r="R221" s="22"/>
    </row>
    <row r="222" spans="1:18" ht="78.75" x14ac:dyDescent="0.2">
      <c r="A222" s="306"/>
      <c r="B222" s="306"/>
      <c r="C222" s="31"/>
      <c r="D222" s="307"/>
      <c r="E222" s="307"/>
      <c r="F222" s="307"/>
      <c r="G222" s="307"/>
      <c r="H222" s="307"/>
      <c r="I222" s="307"/>
      <c r="J222" s="25" t="s">
        <v>707</v>
      </c>
      <c r="K222" s="17" t="s">
        <v>708</v>
      </c>
      <c r="L222" s="12" t="s">
        <v>266</v>
      </c>
      <c r="M222" s="297"/>
      <c r="N222" s="17" t="s">
        <v>706</v>
      </c>
      <c r="O222" s="17">
        <v>120.3</v>
      </c>
      <c r="P222" s="16">
        <v>44094</v>
      </c>
      <c r="Q222" s="32" t="s">
        <v>709</v>
      </c>
      <c r="R222" s="22"/>
    </row>
    <row r="223" spans="1:18" ht="31.5" x14ac:dyDescent="0.2">
      <c r="A223" s="306"/>
      <c r="B223" s="306"/>
      <c r="C223" s="31"/>
      <c r="D223" s="22"/>
      <c r="E223" s="22"/>
      <c r="F223" s="22"/>
      <c r="G223" s="22"/>
      <c r="H223" s="22"/>
      <c r="I223" s="22"/>
      <c r="J223" s="25" t="s">
        <v>710</v>
      </c>
      <c r="K223" s="17"/>
      <c r="L223" s="14"/>
      <c r="M223" s="28"/>
      <c r="N223" s="22"/>
      <c r="O223" s="205">
        <v>11</v>
      </c>
      <c r="P223" s="206"/>
      <c r="Q223" s="22"/>
      <c r="R223" s="22"/>
    </row>
    <row r="224" spans="1:18" ht="37.5" customHeight="1" x14ac:dyDescent="0.2">
      <c r="A224" s="306"/>
      <c r="B224" s="306"/>
      <c r="C224" s="31"/>
      <c r="D224" s="304"/>
      <c r="E224" s="300"/>
      <c r="F224" s="300"/>
      <c r="G224" s="300"/>
      <c r="H224" s="300"/>
      <c r="I224" s="301"/>
      <c r="J224" s="22"/>
      <c r="K224" s="17"/>
      <c r="L224" s="14"/>
      <c r="M224" s="22"/>
      <c r="N224" s="157" t="s">
        <v>257</v>
      </c>
      <c r="O224" s="207">
        <f>SUM(O198:O222)</f>
        <v>108384.81320000002</v>
      </c>
      <c r="P224" s="16"/>
      <c r="Q224" s="22"/>
      <c r="R224" s="208"/>
    </row>
    <row r="225" spans="1:18" x14ac:dyDescent="0.2">
      <c r="A225" s="306"/>
      <c r="B225" s="306"/>
      <c r="C225" s="31"/>
      <c r="D225" s="304"/>
      <c r="E225" s="300"/>
      <c r="F225" s="300"/>
      <c r="G225" s="300"/>
      <c r="H225" s="300"/>
      <c r="I225" s="301"/>
      <c r="J225" s="22"/>
      <c r="K225" s="22"/>
      <c r="L225" s="22"/>
      <c r="M225" s="22"/>
      <c r="N225" s="138" t="s">
        <v>68</v>
      </c>
      <c r="O225" s="140"/>
      <c r="P225" s="22"/>
      <c r="Q225" s="168"/>
      <c r="R225" s="157"/>
    </row>
    <row r="226" spans="1:18" ht="31.5" x14ac:dyDescent="0.2">
      <c r="A226" s="306"/>
      <c r="B226" s="306"/>
      <c r="C226" s="31"/>
      <c r="D226" s="22"/>
      <c r="E226" s="22"/>
      <c r="F226" s="22"/>
      <c r="G226" s="22"/>
      <c r="H226" s="22"/>
      <c r="I226" s="22"/>
      <c r="J226" s="22"/>
      <c r="K226" s="22"/>
      <c r="L226" s="22"/>
      <c r="M226" s="22"/>
      <c r="N226" s="138" t="s">
        <v>234</v>
      </c>
      <c r="O226" s="140"/>
      <c r="P226" s="22"/>
      <c r="Q226" s="22"/>
      <c r="R226" s="22"/>
    </row>
    <row r="227" spans="1:18" x14ac:dyDescent="0.2">
      <c r="A227" s="306"/>
      <c r="B227" s="306"/>
      <c r="C227" s="31"/>
      <c r="D227" s="22"/>
      <c r="E227" s="22"/>
      <c r="F227" s="22"/>
      <c r="G227" s="22"/>
      <c r="H227" s="22"/>
      <c r="I227" s="22"/>
      <c r="J227" s="22"/>
      <c r="K227" s="22"/>
      <c r="L227" s="22"/>
      <c r="M227" s="22"/>
      <c r="N227" s="157"/>
      <c r="O227" s="209"/>
      <c r="P227" s="22"/>
      <c r="Q227" s="17"/>
      <c r="R227" s="134"/>
    </row>
    <row r="228" spans="1:18" ht="47.25" x14ac:dyDescent="0.2">
      <c r="A228" s="306"/>
      <c r="B228" s="306"/>
      <c r="C228" s="31"/>
      <c r="D228" s="22"/>
      <c r="E228" s="22"/>
      <c r="F228" s="22"/>
      <c r="G228" s="22"/>
      <c r="H228" s="22"/>
      <c r="I228" s="22"/>
      <c r="J228" s="22"/>
      <c r="K228" s="22"/>
      <c r="L228" s="22"/>
      <c r="M228" s="22"/>
      <c r="N228" s="138" t="s">
        <v>711</v>
      </c>
      <c r="O228" s="140">
        <f>SUM(O127,O140,O194,O224)</f>
        <v>300477.14343999996</v>
      </c>
      <c r="P228" s="22"/>
      <c r="Q228" s="22"/>
      <c r="R228" s="22"/>
    </row>
    <row r="229" spans="1:18" x14ac:dyDescent="0.2">
      <c r="A229" s="306"/>
      <c r="B229" s="306"/>
      <c r="C229" s="31"/>
      <c r="D229" s="134">
        <f>R14</f>
        <v>0</v>
      </c>
      <c r="E229" s="134"/>
      <c r="F229" s="134"/>
      <c r="G229" s="134"/>
      <c r="H229" s="134"/>
      <c r="I229" s="134"/>
      <c r="J229" s="134"/>
      <c r="K229" s="134"/>
      <c r="L229" s="134"/>
      <c r="M229" s="134"/>
      <c r="N229" s="138" t="s">
        <v>68</v>
      </c>
      <c r="O229" s="210"/>
      <c r="P229" s="134"/>
      <c r="Q229" s="134"/>
      <c r="R229" s="134"/>
    </row>
    <row r="230" spans="1:18" ht="31.5" x14ac:dyDescent="0.2">
      <c r="A230" s="306"/>
      <c r="B230" s="306"/>
      <c r="C230" s="31"/>
      <c r="D230" s="64"/>
      <c r="E230" s="64"/>
      <c r="F230" s="64"/>
      <c r="G230" s="64"/>
      <c r="H230" s="64"/>
      <c r="I230" s="64"/>
      <c r="J230" s="64"/>
      <c r="K230" s="64"/>
      <c r="L230" s="64"/>
      <c r="M230" s="64"/>
      <c r="N230" s="146" t="s">
        <v>234</v>
      </c>
      <c r="O230" s="147"/>
      <c r="P230" s="64"/>
      <c r="Q230" s="64"/>
      <c r="R230" s="64"/>
    </row>
    <row r="231" spans="1:18" x14ac:dyDescent="0.2">
      <c r="A231" s="307"/>
      <c r="B231" s="307"/>
      <c r="C231" s="31"/>
      <c r="D231" s="321"/>
      <c r="E231" s="300"/>
      <c r="F231" s="300"/>
      <c r="G231" s="300"/>
      <c r="H231" s="300"/>
      <c r="I231" s="300"/>
      <c r="J231" s="300"/>
      <c r="K231" s="300"/>
      <c r="L231" s="300"/>
      <c r="M231" s="301"/>
      <c r="N231" s="211"/>
      <c r="O231" s="64"/>
      <c r="P231" s="64"/>
      <c r="Q231" s="64"/>
      <c r="R231" s="64"/>
    </row>
    <row r="232" spans="1:18" ht="30.75" customHeight="1" x14ac:dyDescent="0.2">
      <c r="A232" s="312" t="s">
        <v>134</v>
      </c>
      <c r="B232" s="300"/>
      <c r="C232" s="300"/>
      <c r="D232" s="300"/>
      <c r="E232" s="300"/>
      <c r="F232" s="300"/>
      <c r="G232" s="300"/>
      <c r="H232" s="300"/>
      <c r="I232" s="300"/>
      <c r="J232" s="300"/>
      <c r="K232" s="300"/>
      <c r="L232" s="300"/>
      <c r="M232" s="300"/>
      <c r="N232" s="300"/>
      <c r="O232" s="300"/>
      <c r="P232" s="300"/>
      <c r="Q232" s="300"/>
      <c r="R232" s="301"/>
    </row>
    <row r="233" spans="1:18" ht="72" customHeight="1" x14ac:dyDescent="0.2">
      <c r="A233" s="328">
        <v>8</v>
      </c>
      <c r="B233" s="328" t="s">
        <v>135</v>
      </c>
      <c r="C233" s="11" t="s">
        <v>139</v>
      </c>
      <c r="D233" s="17"/>
      <c r="E233" s="212"/>
      <c r="F233" s="103" t="s">
        <v>712</v>
      </c>
      <c r="G233" s="359">
        <v>11</v>
      </c>
      <c r="H233" s="360" t="s">
        <v>50</v>
      </c>
      <c r="I233" s="333" t="s">
        <v>713</v>
      </c>
      <c r="J233" s="213" t="s">
        <v>714</v>
      </c>
      <c r="K233" s="214" t="s">
        <v>715</v>
      </c>
      <c r="L233" s="215" t="s">
        <v>225</v>
      </c>
      <c r="M233" s="215" t="s">
        <v>226</v>
      </c>
      <c r="N233" s="215" t="s">
        <v>716</v>
      </c>
      <c r="O233" s="215" t="s">
        <v>717</v>
      </c>
      <c r="P233" s="215" t="s">
        <v>718</v>
      </c>
      <c r="Q233" s="198" t="s">
        <v>719</v>
      </c>
      <c r="R233" s="216"/>
    </row>
    <row r="234" spans="1:18" ht="78.75" x14ac:dyDescent="0.2">
      <c r="A234" s="306"/>
      <c r="B234" s="306"/>
      <c r="C234" s="31"/>
      <c r="D234" s="332"/>
      <c r="E234" s="17"/>
      <c r="F234" s="16">
        <v>44064</v>
      </c>
      <c r="G234" s="316"/>
      <c r="H234" s="326"/>
      <c r="I234" s="306"/>
      <c r="J234" s="150" t="s">
        <v>720</v>
      </c>
      <c r="K234" s="150" t="s">
        <v>721</v>
      </c>
      <c r="L234" s="215" t="s">
        <v>225</v>
      </c>
      <c r="M234" s="332" t="s">
        <v>722</v>
      </c>
      <c r="N234" s="92" t="s">
        <v>723</v>
      </c>
      <c r="O234" s="17">
        <v>24000</v>
      </c>
      <c r="P234" s="17" t="s">
        <v>724</v>
      </c>
      <c r="Q234" s="12"/>
      <c r="R234" s="11"/>
    </row>
    <row r="235" spans="1:18" ht="63.75" customHeight="1" x14ac:dyDescent="0.2">
      <c r="A235" s="306"/>
      <c r="B235" s="306"/>
      <c r="C235" s="31"/>
      <c r="D235" s="306"/>
      <c r="E235" s="17"/>
      <c r="F235" s="16">
        <v>44067</v>
      </c>
      <c r="G235" s="316"/>
      <c r="H235" s="326"/>
      <c r="I235" s="306"/>
      <c r="J235" s="150" t="s">
        <v>725</v>
      </c>
      <c r="K235" s="150" t="s">
        <v>726</v>
      </c>
      <c r="L235" s="17" t="s">
        <v>225</v>
      </c>
      <c r="M235" s="306"/>
      <c r="N235" s="92" t="s">
        <v>727</v>
      </c>
      <c r="O235" s="17" t="s">
        <v>728</v>
      </c>
      <c r="P235" s="17" t="s">
        <v>729</v>
      </c>
      <c r="Q235" s="17" t="s">
        <v>730</v>
      </c>
      <c r="R235" s="11"/>
    </row>
    <row r="236" spans="1:18" ht="47.25" x14ac:dyDescent="0.2">
      <c r="A236" s="306"/>
      <c r="B236" s="306"/>
      <c r="C236" s="31"/>
      <c r="D236" s="306"/>
      <c r="E236" s="17"/>
      <c r="F236" s="16">
        <v>44050</v>
      </c>
      <c r="G236" s="316"/>
      <c r="H236" s="326"/>
      <c r="I236" s="306"/>
      <c r="J236" s="217" t="s">
        <v>731</v>
      </c>
      <c r="K236" s="150" t="s">
        <v>732</v>
      </c>
      <c r="L236" s="17" t="s">
        <v>225</v>
      </c>
      <c r="M236" s="306"/>
      <c r="N236" s="92" t="s">
        <v>727</v>
      </c>
      <c r="O236" s="17">
        <v>70535.978650000005</v>
      </c>
      <c r="P236" s="17" t="s">
        <v>733</v>
      </c>
      <c r="Q236" s="17"/>
      <c r="R236" s="11"/>
    </row>
    <row r="237" spans="1:18" ht="51.75" customHeight="1" x14ac:dyDescent="0.2">
      <c r="A237" s="306"/>
      <c r="B237" s="306"/>
      <c r="C237" s="31"/>
      <c r="D237" s="306"/>
      <c r="E237" s="17"/>
      <c r="F237" s="16">
        <v>44050</v>
      </c>
      <c r="G237" s="316"/>
      <c r="H237" s="326"/>
      <c r="I237" s="306"/>
      <c r="J237" s="217" t="s">
        <v>734</v>
      </c>
      <c r="K237" s="150" t="s">
        <v>732</v>
      </c>
      <c r="L237" s="17" t="s">
        <v>225</v>
      </c>
      <c r="M237" s="306"/>
      <c r="N237" s="92" t="s">
        <v>735</v>
      </c>
      <c r="O237" s="17">
        <v>87404.044349999996</v>
      </c>
      <c r="P237" s="17" t="s">
        <v>736</v>
      </c>
      <c r="Q237" s="17"/>
      <c r="R237" s="11"/>
    </row>
    <row r="238" spans="1:18" ht="69" customHeight="1" x14ac:dyDescent="0.2">
      <c r="A238" s="306"/>
      <c r="B238" s="306"/>
      <c r="C238" s="31"/>
      <c r="D238" s="306"/>
      <c r="E238" s="332"/>
      <c r="F238" s="332"/>
      <c r="G238" s="316"/>
      <c r="H238" s="326"/>
      <c r="I238" s="306"/>
      <c r="J238" s="217" t="s">
        <v>737</v>
      </c>
      <c r="K238" s="11" t="s">
        <v>738</v>
      </c>
      <c r="L238" s="17" t="s">
        <v>225</v>
      </c>
      <c r="M238" s="306"/>
      <c r="N238" s="17" t="s">
        <v>739</v>
      </c>
      <c r="O238" s="17">
        <v>31413.5641</v>
      </c>
      <c r="P238" s="162">
        <v>44119</v>
      </c>
      <c r="Q238" s="17"/>
      <c r="R238" s="11"/>
    </row>
    <row r="239" spans="1:18" ht="55.5" customHeight="1" x14ac:dyDescent="0.2">
      <c r="A239" s="306"/>
      <c r="B239" s="306"/>
      <c r="C239" s="31"/>
      <c r="D239" s="306"/>
      <c r="E239" s="306"/>
      <c r="F239" s="306"/>
      <c r="G239" s="316"/>
      <c r="H239" s="326"/>
      <c r="I239" s="306"/>
      <c r="J239" s="25" t="s">
        <v>740</v>
      </c>
      <c r="K239" s="11" t="s">
        <v>741</v>
      </c>
      <c r="L239" s="17" t="s">
        <v>225</v>
      </c>
      <c r="M239" s="306"/>
      <c r="N239" s="17" t="s">
        <v>742</v>
      </c>
      <c r="O239" s="218">
        <v>7637.2984299999998</v>
      </c>
      <c r="P239" s="219">
        <v>44068</v>
      </c>
      <c r="Q239" s="17"/>
      <c r="R239" s="11"/>
    </row>
    <row r="240" spans="1:18" ht="409.5" x14ac:dyDescent="0.2">
      <c r="A240" s="306"/>
      <c r="B240" s="306"/>
      <c r="C240" s="31"/>
      <c r="D240" s="306"/>
      <c r="E240" s="306"/>
      <c r="F240" s="306"/>
      <c r="G240" s="316"/>
      <c r="H240" s="326"/>
      <c r="I240" s="306"/>
      <c r="J240" s="220" t="s">
        <v>743</v>
      </c>
      <c r="K240" s="217" t="s">
        <v>744</v>
      </c>
      <c r="L240" s="17" t="s">
        <v>225</v>
      </c>
      <c r="M240" s="306"/>
      <c r="N240" s="17" t="s">
        <v>745</v>
      </c>
      <c r="O240" s="172">
        <v>13461.3408</v>
      </c>
      <c r="P240" s="12" t="s">
        <v>746</v>
      </c>
      <c r="Q240" s="17"/>
      <c r="R240" s="32"/>
    </row>
    <row r="241" spans="1:18" ht="409.5" x14ac:dyDescent="0.2">
      <c r="A241" s="306"/>
      <c r="B241" s="306"/>
      <c r="C241" s="31"/>
      <c r="D241" s="306"/>
      <c r="E241" s="306"/>
      <c r="F241" s="306"/>
      <c r="G241" s="316"/>
      <c r="H241" s="326"/>
      <c r="I241" s="306"/>
      <c r="J241" s="221" t="s">
        <v>747</v>
      </c>
      <c r="K241" s="217" t="s">
        <v>748</v>
      </c>
      <c r="L241" s="17" t="s">
        <v>225</v>
      </c>
      <c r="M241" s="306"/>
      <c r="N241" s="222" t="s">
        <v>749</v>
      </c>
      <c r="O241" s="12">
        <v>163306.16602999999</v>
      </c>
      <c r="P241" s="12" t="s">
        <v>750</v>
      </c>
      <c r="Q241" s="223"/>
      <c r="R241" s="32"/>
    </row>
    <row r="242" spans="1:18" ht="409.5" x14ac:dyDescent="0.2">
      <c r="A242" s="306"/>
      <c r="B242" s="306"/>
      <c r="C242" s="31"/>
      <c r="D242" s="306"/>
      <c r="E242" s="306"/>
      <c r="F242" s="306"/>
      <c r="G242" s="316"/>
      <c r="H242" s="326"/>
      <c r="I242" s="306"/>
      <c r="J242" s="224" t="s">
        <v>751</v>
      </c>
      <c r="K242" s="225" t="s">
        <v>752</v>
      </c>
      <c r="L242" s="17" t="s">
        <v>225</v>
      </c>
      <c r="M242" s="306"/>
      <c r="N242" s="17" t="s">
        <v>753</v>
      </c>
      <c r="O242" s="172">
        <v>181310.63388000001</v>
      </c>
      <c r="P242" s="12" t="s">
        <v>750</v>
      </c>
      <c r="Q242" s="223"/>
      <c r="R242" s="32"/>
    </row>
    <row r="243" spans="1:18" ht="236.25" x14ac:dyDescent="0.2">
      <c r="A243" s="306"/>
      <c r="B243" s="306"/>
      <c r="C243" s="31"/>
      <c r="D243" s="306"/>
      <c r="E243" s="306"/>
      <c r="F243" s="306"/>
      <c r="G243" s="316"/>
      <c r="H243" s="326"/>
      <c r="I243" s="306"/>
      <c r="J243" s="224" t="s">
        <v>754</v>
      </c>
      <c r="K243" s="225" t="s">
        <v>755</v>
      </c>
      <c r="L243" s="17" t="s">
        <v>225</v>
      </c>
      <c r="M243" s="307"/>
      <c r="N243" s="12" t="s">
        <v>756</v>
      </c>
      <c r="O243" s="172">
        <v>184387.61257</v>
      </c>
      <c r="P243" s="12" t="s">
        <v>750</v>
      </c>
      <c r="Q243" s="223"/>
      <c r="R243" s="32"/>
    </row>
    <row r="244" spans="1:18" x14ac:dyDescent="0.2">
      <c r="A244" s="306"/>
      <c r="B244" s="306"/>
      <c r="C244" s="31"/>
      <c r="D244" s="306"/>
      <c r="E244" s="306"/>
      <c r="F244" s="306"/>
      <c r="G244" s="316"/>
      <c r="H244" s="326"/>
      <c r="I244" s="306"/>
      <c r="J244" s="226"/>
      <c r="K244" s="226"/>
      <c r="L244" s="226"/>
      <c r="M244" s="226"/>
      <c r="N244" s="227" t="s">
        <v>257</v>
      </c>
      <c r="O244" s="228">
        <f>SUM(104362.1412,O234,O236:O243)</f>
        <v>867818.78000999999</v>
      </c>
      <c r="P244" s="226"/>
      <c r="Q244" s="226"/>
      <c r="R244" s="226"/>
    </row>
    <row r="245" spans="1:18" x14ac:dyDescent="0.2">
      <c r="A245" s="306"/>
      <c r="B245" s="306"/>
      <c r="C245" s="31"/>
      <c r="D245" s="306"/>
      <c r="E245" s="306"/>
      <c r="F245" s="306"/>
      <c r="G245" s="316"/>
      <c r="H245" s="326"/>
      <c r="I245" s="306"/>
      <c r="J245" s="361" t="s">
        <v>757</v>
      </c>
      <c r="K245" s="303"/>
      <c r="L245" s="303"/>
      <c r="M245" s="303"/>
      <c r="N245" s="303"/>
      <c r="O245" s="303"/>
      <c r="P245" s="303"/>
      <c r="Q245" s="303"/>
      <c r="R245" s="298"/>
    </row>
    <row r="246" spans="1:18" ht="94.5" x14ac:dyDescent="0.2">
      <c r="A246" s="306"/>
      <c r="B246" s="306"/>
      <c r="C246" s="31"/>
      <c r="D246" s="306"/>
      <c r="E246" s="306"/>
      <c r="F246" s="306"/>
      <c r="G246" s="316"/>
      <c r="H246" s="326"/>
      <c r="I246" s="306"/>
      <c r="J246" s="224" t="s">
        <v>758</v>
      </c>
      <c r="K246" s="225" t="s">
        <v>759</v>
      </c>
      <c r="L246" s="12" t="s">
        <v>225</v>
      </c>
      <c r="M246" s="323" t="s">
        <v>722</v>
      </c>
      <c r="N246" s="331" t="s">
        <v>760</v>
      </c>
      <c r="O246" s="12">
        <v>9192.2919999999995</v>
      </c>
      <c r="P246" s="23">
        <v>43826</v>
      </c>
      <c r="Q246" s="32" t="s">
        <v>761</v>
      </c>
      <c r="R246" s="32" t="s">
        <v>762</v>
      </c>
    </row>
    <row r="247" spans="1:18" ht="78.75" x14ac:dyDescent="0.2">
      <c r="A247" s="306"/>
      <c r="B247" s="306"/>
      <c r="C247" s="31"/>
      <c r="D247" s="306"/>
      <c r="E247" s="306"/>
      <c r="F247" s="306"/>
      <c r="G247" s="316"/>
      <c r="H247" s="326"/>
      <c r="I247" s="306"/>
      <c r="J247" s="224" t="s">
        <v>763</v>
      </c>
      <c r="K247" s="225" t="s">
        <v>764</v>
      </c>
      <c r="L247" s="12" t="s">
        <v>225</v>
      </c>
      <c r="M247" s="306"/>
      <c r="N247" s="306"/>
      <c r="O247" s="12">
        <v>5105.3639999999996</v>
      </c>
      <c r="P247" s="23">
        <v>43826</v>
      </c>
      <c r="Q247" s="32" t="s">
        <v>765</v>
      </c>
      <c r="R247" s="32" t="s">
        <v>766</v>
      </c>
    </row>
    <row r="248" spans="1:18" ht="110.25" x14ac:dyDescent="0.2">
      <c r="A248" s="306"/>
      <c r="B248" s="306"/>
      <c r="C248" s="31"/>
      <c r="D248" s="306"/>
      <c r="E248" s="306"/>
      <c r="F248" s="306"/>
      <c r="G248" s="316"/>
      <c r="H248" s="326"/>
      <c r="I248" s="306"/>
      <c r="J248" s="224" t="s">
        <v>767</v>
      </c>
      <c r="K248" s="225" t="s">
        <v>768</v>
      </c>
      <c r="L248" s="12" t="s">
        <v>225</v>
      </c>
      <c r="M248" s="306"/>
      <c r="N248" s="306"/>
      <c r="O248" s="12">
        <v>3210.681</v>
      </c>
      <c r="P248" s="23">
        <v>43826</v>
      </c>
      <c r="Q248" s="32" t="s">
        <v>769</v>
      </c>
      <c r="R248" s="32" t="s">
        <v>770</v>
      </c>
    </row>
    <row r="249" spans="1:18" ht="78.75" x14ac:dyDescent="0.2">
      <c r="A249" s="306"/>
      <c r="B249" s="306"/>
      <c r="C249" s="31"/>
      <c r="D249" s="306"/>
      <c r="E249" s="306"/>
      <c r="F249" s="306"/>
      <c r="G249" s="316"/>
      <c r="H249" s="326"/>
      <c r="I249" s="306"/>
      <c r="J249" s="11" t="s">
        <v>771</v>
      </c>
      <c r="K249" s="225" t="s">
        <v>772</v>
      </c>
      <c r="L249" s="12" t="s">
        <v>225</v>
      </c>
      <c r="M249" s="306"/>
      <c r="N249" s="306"/>
      <c r="O249" s="17">
        <v>3030.1060000000002</v>
      </c>
      <c r="P249" s="23">
        <v>43826</v>
      </c>
      <c r="Q249" s="32" t="s">
        <v>773</v>
      </c>
      <c r="R249" s="32" t="s">
        <v>774</v>
      </c>
    </row>
    <row r="250" spans="1:18" ht="78.75" x14ac:dyDescent="0.2">
      <c r="A250" s="306"/>
      <c r="B250" s="306"/>
      <c r="C250" s="31"/>
      <c r="D250" s="306"/>
      <c r="E250" s="306"/>
      <c r="F250" s="306"/>
      <c r="G250" s="316"/>
      <c r="H250" s="326"/>
      <c r="I250" s="306"/>
      <c r="J250" s="224" t="s">
        <v>775</v>
      </c>
      <c r="K250" s="224" t="s">
        <v>776</v>
      </c>
      <c r="L250" s="12" t="s">
        <v>225</v>
      </c>
      <c r="M250" s="306"/>
      <c r="N250" s="306"/>
      <c r="O250" s="229">
        <v>3226.8040000000001</v>
      </c>
      <c r="P250" s="23">
        <v>43826</v>
      </c>
      <c r="Q250" s="32" t="s">
        <v>777</v>
      </c>
      <c r="R250" s="32" t="s">
        <v>778</v>
      </c>
    </row>
    <row r="251" spans="1:18" ht="78.75" x14ac:dyDescent="0.2">
      <c r="A251" s="306"/>
      <c r="B251" s="306"/>
      <c r="C251" s="31"/>
      <c r="D251" s="306"/>
      <c r="E251" s="306"/>
      <c r="F251" s="306"/>
      <c r="G251" s="316"/>
      <c r="H251" s="326"/>
      <c r="I251" s="306"/>
      <c r="J251" s="32" t="s">
        <v>779</v>
      </c>
      <c r="K251" s="32" t="s">
        <v>780</v>
      </c>
      <c r="L251" s="12" t="s">
        <v>225</v>
      </c>
      <c r="M251" s="306"/>
      <c r="N251" s="306"/>
      <c r="O251" s="230">
        <v>2051.1</v>
      </c>
      <c r="P251" s="23">
        <v>43826</v>
      </c>
      <c r="Q251" s="32" t="s">
        <v>781</v>
      </c>
      <c r="R251" s="32" t="s">
        <v>782</v>
      </c>
    </row>
    <row r="252" spans="1:18" ht="78.75" x14ac:dyDescent="0.2">
      <c r="A252" s="306"/>
      <c r="B252" s="306"/>
      <c r="C252" s="31"/>
      <c r="D252" s="306"/>
      <c r="E252" s="306"/>
      <c r="F252" s="306"/>
      <c r="G252" s="316"/>
      <c r="H252" s="326"/>
      <c r="I252" s="306"/>
      <c r="J252" s="32" t="s">
        <v>783</v>
      </c>
      <c r="K252" s="32" t="s">
        <v>784</v>
      </c>
      <c r="L252" s="12" t="s">
        <v>225</v>
      </c>
      <c r="M252" s="306"/>
      <c r="N252" s="306"/>
      <c r="O252" s="12">
        <v>2051.8389999999999</v>
      </c>
      <c r="P252" s="23">
        <v>43826</v>
      </c>
      <c r="Q252" s="32" t="s">
        <v>785</v>
      </c>
      <c r="R252" s="32" t="s">
        <v>786</v>
      </c>
    </row>
    <row r="253" spans="1:18" ht="78.75" x14ac:dyDescent="0.2">
      <c r="A253" s="306"/>
      <c r="B253" s="306"/>
      <c r="C253" s="31"/>
      <c r="D253" s="306"/>
      <c r="E253" s="306"/>
      <c r="F253" s="306"/>
      <c r="G253" s="316"/>
      <c r="H253" s="326"/>
      <c r="I253" s="306"/>
      <c r="J253" s="224" t="s">
        <v>787</v>
      </c>
      <c r="K253" s="32" t="s">
        <v>788</v>
      </c>
      <c r="L253" s="12" t="s">
        <v>225</v>
      </c>
      <c r="M253" s="306"/>
      <c r="N253" s="307"/>
      <c r="O253" s="12">
        <v>2142.7979999999998</v>
      </c>
      <c r="P253" s="23">
        <v>43826</v>
      </c>
      <c r="Q253" s="32" t="s">
        <v>785</v>
      </c>
      <c r="R253" s="32" t="s">
        <v>789</v>
      </c>
    </row>
    <row r="254" spans="1:18" ht="31.5" x14ac:dyDescent="0.2">
      <c r="A254" s="306"/>
      <c r="B254" s="306"/>
      <c r="C254" s="31"/>
      <c r="D254" s="306"/>
      <c r="E254" s="306"/>
      <c r="F254" s="306"/>
      <c r="G254" s="316"/>
      <c r="H254" s="326"/>
      <c r="I254" s="306"/>
      <c r="J254" s="231" t="s">
        <v>790</v>
      </c>
      <c r="K254" s="232"/>
      <c r="L254" s="176" t="s">
        <v>225</v>
      </c>
      <c r="M254" s="307"/>
      <c r="N254" s="176" t="s">
        <v>791</v>
      </c>
      <c r="O254" s="176">
        <v>4521.2125800000003</v>
      </c>
      <c r="P254" s="176">
        <v>2019</v>
      </c>
      <c r="Q254" s="232"/>
      <c r="R254" s="232"/>
    </row>
    <row r="255" spans="1:18" x14ac:dyDescent="0.2">
      <c r="A255" s="306"/>
      <c r="B255" s="306"/>
      <c r="C255" s="31"/>
      <c r="D255" s="306"/>
      <c r="E255" s="306"/>
      <c r="F255" s="306"/>
      <c r="G255" s="316"/>
      <c r="H255" s="326"/>
      <c r="I255" s="306"/>
      <c r="J255" s="233"/>
      <c r="K255" s="64"/>
      <c r="L255" s="64"/>
      <c r="M255" s="64"/>
      <c r="N255" s="146" t="s">
        <v>257</v>
      </c>
      <c r="O255" s="147">
        <f>SUM(O246:O254)</f>
        <v>34532.196579999996</v>
      </c>
      <c r="P255" s="64"/>
      <c r="Q255" s="64"/>
      <c r="R255" s="64"/>
    </row>
    <row r="256" spans="1:18" x14ac:dyDescent="0.2">
      <c r="A256" s="306"/>
      <c r="B256" s="306"/>
      <c r="C256" s="31"/>
      <c r="D256" s="306"/>
      <c r="E256" s="306"/>
      <c r="F256" s="306"/>
      <c r="G256" s="316"/>
      <c r="H256" s="326"/>
      <c r="I256" s="306"/>
      <c r="J256" s="233"/>
      <c r="K256" s="64"/>
      <c r="L256" s="64"/>
      <c r="M256" s="64"/>
      <c r="N256" s="64"/>
      <c r="O256" s="234"/>
      <c r="P256" s="146"/>
      <c r="Q256" s="64"/>
      <c r="R256" s="64"/>
    </row>
    <row r="257" spans="1:18" ht="31.5" x14ac:dyDescent="0.2">
      <c r="A257" s="306"/>
      <c r="B257" s="306"/>
      <c r="C257" s="31"/>
      <c r="D257" s="306"/>
      <c r="E257" s="306"/>
      <c r="F257" s="306"/>
      <c r="G257" s="316"/>
      <c r="H257" s="326"/>
      <c r="I257" s="306"/>
      <c r="J257" s="233"/>
      <c r="K257" s="64"/>
      <c r="L257" s="64"/>
      <c r="M257" s="64"/>
      <c r="N257" s="146" t="s">
        <v>792</v>
      </c>
      <c r="O257" s="64">
        <f>SUM(O244,O255)</f>
        <v>902350.97658999998</v>
      </c>
      <c r="P257" s="146"/>
      <c r="Q257" s="64"/>
      <c r="R257" s="146"/>
    </row>
    <row r="258" spans="1:18" ht="24" customHeight="1" x14ac:dyDescent="0.2">
      <c r="A258" s="306"/>
      <c r="B258" s="306"/>
      <c r="C258" s="31"/>
      <c r="D258" s="306"/>
      <c r="E258" s="306"/>
      <c r="F258" s="306"/>
      <c r="G258" s="316"/>
      <c r="H258" s="326"/>
      <c r="I258" s="306"/>
      <c r="J258" s="233"/>
      <c r="K258" s="64"/>
      <c r="L258" s="64"/>
      <c r="M258" s="64"/>
      <c r="N258" s="146" t="s">
        <v>68</v>
      </c>
      <c r="O258" s="64"/>
      <c r="P258" s="146"/>
      <c r="Q258" s="64"/>
      <c r="R258" s="146"/>
    </row>
    <row r="259" spans="1:18" ht="24" customHeight="1" x14ac:dyDescent="0.2">
      <c r="A259" s="306"/>
      <c r="B259" s="306"/>
      <c r="C259" s="31"/>
      <c r="D259" s="306"/>
      <c r="E259" s="306"/>
      <c r="F259" s="306"/>
      <c r="G259" s="316"/>
      <c r="H259" s="326"/>
      <c r="I259" s="306"/>
      <c r="J259" s="233"/>
      <c r="K259" s="64"/>
      <c r="L259" s="64"/>
      <c r="M259" s="64"/>
      <c r="N259" s="146" t="s">
        <v>234</v>
      </c>
      <c r="O259" s="64"/>
      <c r="P259" s="146"/>
      <c r="Q259" s="64"/>
      <c r="R259" s="146"/>
    </row>
    <row r="260" spans="1:18" x14ac:dyDescent="0.2">
      <c r="A260" s="307"/>
      <c r="B260" s="307"/>
      <c r="C260" s="31"/>
      <c r="D260" s="307"/>
      <c r="E260" s="307"/>
      <c r="F260" s="307"/>
      <c r="G260" s="298"/>
      <c r="H260" s="297"/>
      <c r="I260" s="307"/>
      <c r="J260" s="233"/>
      <c r="K260" s="64"/>
      <c r="L260" s="64"/>
      <c r="M260" s="64"/>
      <c r="N260" s="64"/>
      <c r="O260" s="64"/>
      <c r="P260" s="146"/>
      <c r="Q260" s="64"/>
      <c r="R260" s="146"/>
    </row>
    <row r="261" spans="1:18" ht="36" customHeight="1" x14ac:dyDescent="0.2">
      <c r="A261" s="312" t="s">
        <v>148</v>
      </c>
      <c r="B261" s="300"/>
      <c r="C261" s="300"/>
      <c r="D261" s="300"/>
      <c r="E261" s="300"/>
      <c r="F261" s="300"/>
      <c r="G261" s="300"/>
      <c r="H261" s="300"/>
      <c r="I261" s="300"/>
      <c r="J261" s="300"/>
      <c r="K261" s="300"/>
      <c r="L261" s="300"/>
      <c r="M261" s="300"/>
      <c r="N261" s="300"/>
      <c r="O261" s="300"/>
      <c r="P261" s="300"/>
      <c r="Q261" s="300"/>
      <c r="R261" s="301"/>
    </row>
    <row r="262" spans="1:18" ht="63" x14ac:dyDescent="0.2">
      <c r="A262" s="328">
        <v>9</v>
      </c>
      <c r="B262" s="328" t="s">
        <v>149</v>
      </c>
      <c r="C262" s="11" t="s">
        <v>153</v>
      </c>
      <c r="D262" s="332"/>
      <c r="E262" s="332"/>
      <c r="F262" s="332"/>
      <c r="G262" s="332">
        <v>14</v>
      </c>
      <c r="H262" s="332">
        <v>55</v>
      </c>
      <c r="I262" s="358" t="s">
        <v>235</v>
      </c>
      <c r="J262" s="11" t="s">
        <v>793</v>
      </c>
      <c r="K262" s="11" t="s">
        <v>794</v>
      </c>
      <c r="L262" s="17" t="s">
        <v>266</v>
      </c>
      <c r="M262" s="332" t="s">
        <v>795</v>
      </c>
      <c r="N262" s="11" t="s">
        <v>796</v>
      </c>
      <c r="O262" s="17">
        <v>599</v>
      </c>
      <c r="P262" s="15">
        <v>44074</v>
      </c>
      <c r="Q262" s="11" t="s">
        <v>797</v>
      </c>
      <c r="R262" s="31"/>
    </row>
    <row r="263" spans="1:18" ht="63" x14ac:dyDescent="0.2">
      <c r="A263" s="306"/>
      <c r="B263" s="306"/>
      <c r="C263" s="31"/>
      <c r="D263" s="306"/>
      <c r="E263" s="306"/>
      <c r="F263" s="306"/>
      <c r="G263" s="306"/>
      <c r="H263" s="306"/>
      <c r="I263" s="306"/>
      <c r="J263" s="11" t="s">
        <v>798</v>
      </c>
      <c r="K263" s="11" t="s">
        <v>799</v>
      </c>
      <c r="L263" s="198" t="s">
        <v>266</v>
      </c>
      <c r="M263" s="306"/>
      <c r="N263" s="11" t="s">
        <v>800</v>
      </c>
      <c r="O263" s="17">
        <v>2.13</v>
      </c>
      <c r="P263" s="15">
        <v>44074</v>
      </c>
      <c r="Q263" s="11" t="s">
        <v>801</v>
      </c>
      <c r="R263" s="31"/>
    </row>
    <row r="264" spans="1:18" ht="63" x14ac:dyDescent="0.2">
      <c r="A264" s="306"/>
      <c r="B264" s="306"/>
      <c r="C264" s="31"/>
      <c r="D264" s="306"/>
      <c r="E264" s="306"/>
      <c r="F264" s="306"/>
      <c r="G264" s="306"/>
      <c r="H264" s="306"/>
      <c r="I264" s="306"/>
      <c r="J264" s="11" t="s">
        <v>802</v>
      </c>
      <c r="K264" s="11" t="s">
        <v>803</v>
      </c>
      <c r="L264" s="198" t="s">
        <v>266</v>
      </c>
      <c r="M264" s="306"/>
      <c r="N264" s="11" t="s">
        <v>804</v>
      </c>
      <c r="O264" s="17">
        <v>84.34</v>
      </c>
      <c r="P264" s="15">
        <v>44074</v>
      </c>
      <c r="Q264" s="11" t="s">
        <v>805</v>
      </c>
      <c r="R264" s="31"/>
    </row>
    <row r="265" spans="1:18" ht="63" x14ac:dyDescent="0.2">
      <c r="A265" s="306"/>
      <c r="B265" s="306"/>
      <c r="C265" s="31"/>
      <c r="D265" s="306"/>
      <c r="E265" s="306"/>
      <c r="F265" s="306"/>
      <c r="G265" s="306"/>
      <c r="H265" s="306"/>
      <c r="I265" s="306"/>
      <c r="J265" s="11" t="s">
        <v>806</v>
      </c>
      <c r="K265" s="11" t="s">
        <v>807</v>
      </c>
      <c r="L265" s="198" t="s">
        <v>266</v>
      </c>
      <c r="M265" s="306"/>
      <c r="N265" s="11" t="s">
        <v>306</v>
      </c>
      <c r="O265" s="17">
        <v>345</v>
      </c>
      <c r="P265" s="15">
        <v>44074</v>
      </c>
      <c r="Q265" s="11" t="s">
        <v>801</v>
      </c>
      <c r="R265" s="31"/>
    </row>
    <row r="266" spans="1:18" ht="63" x14ac:dyDescent="0.2">
      <c r="A266" s="306"/>
      <c r="B266" s="306"/>
      <c r="C266" s="31"/>
      <c r="D266" s="306"/>
      <c r="E266" s="306"/>
      <c r="F266" s="306"/>
      <c r="G266" s="306"/>
      <c r="H266" s="306"/>
      <c r="I266" s="306"/>
      <c r="J266" s="11" t="s">
        <v>808</v>
      </c>
      <c r="K266" s="11" t="s">
        <v>809</v>
      </c>
      <c r="L266" s="198" t="s">
        <v>266</v>
      </c>
      <c r="M266" s="306"/>
      <c r="N266" s="11" t="s">
        <v>804</v>
      </c>
      <c r="O266" s="17">
        <v>95.98</v>
      </c>
      <c r="P266" s="15">
        <v>44074</v>
      </c>
      <c r="Q266" s="11" t="s">
        <v>805</v>
      </c>
      <c r="R266" s="31"/>
    </row>
    <row r="267" spans="1:18" ht="63" x14ac:dyDescent="0.2">
      <c r="A267" s="306"/>
      <c r="B267" s="306"/>
      <c r="C267" s="31"/>
      <c r="D267" s="306"/>
      <c r="E267" s="306"/>
      <c r="F267" s="306"/>
      <c r="G267" s="306"/>
      <c r="H267" s="306"/>
      <c r="I267" s="306"/>
      <c r="J267" s="11" t="s">
        <v>810</v>
      </c>
      <c r="K267" s="11" t="s">
        <v>811</v>
      </c>
      <c r="L267" s="198" t="s">
        <v>266</v>
      </c>
      <c r="M267" s="306"/>
      <c r="N267" s="11" t="s">
        <v>812</v>
      </c>
      <c r="O267" s="17">
        <v>16.690000000000001</v>
      </c>
      <c r="P267" s="15">
        <v>44074</v>
      </c>
      <c r="Q267" s="11" t="s">
        <v>813</v>
      </c>
      <c r="R267" s="31"/>
    </row>
    <row r="268" spans="1:18" ht="63" x14ac:dyDescent="0.2">
      <c r="A268" s="306"/>
      <c r="B268" s="306"/>
      <c r="C268" s="31"/>
      <c r="D268" s="306"/>
      <c r="E268" s="306"/>
      <c r="F268" s="306"/>
      <c r="G268" s="306"/>
      <c r="H268" s="306"/>
      <c r="I268" s="306"/>
      <c r="J268" s="11" t="s">
        <v>814</v>
      </c>
      <c r="K268" s="11" t="s">
        <v>815</v>
      </c>
      <c r="L268" s="198" t="s">
        <v>266</v>
      </c>
      <c r="M268" s="306"/>
      <c r="N268" s="11" t="s">
        <v>306</v>
      </c>
      <c r="O268" s="17">
        <v>121.7</v>
      </c>
      <c r="P268" s="15">
        <v>44074</v>
      </c>
      <c r="Q268" s="11" t="s">
        <v>801</v>
      </c>
      <c r="R268" s="31"/>
    </row>
    <row r="269" spans="1:18" ht="63" x14ac:dyDescent="0.2">
      <c r="A269" s="306"/>
      <c r="B269" s="306"/>
      <c r="C269" s="31"/>
      <c r="D269" s="306"/>
      <c r="E269" s="306"/>
      <c r="F269" s="306"/>
      <c r="G269" s="306"/>
      <c r="H269" s="306"/>
      <c r="I269" s="306"/>
      <c r="J269" s="11" t="s">
        <v>816</v>
      </c>
      <c r="K269" s="11" t="s">
        <v>817</v>
      </c>
      <c r="L269" s="198" t="s">
        <v>266</v>
      </c>
      <c r="M269" s="306"/>
      <c r="N269" s="11" t="s">
        <v>306</v>
      </c>
      <c r="O269" s="17">
        <v>149</v>
      </c>
      <c r="P269" s="15">
        <v>44074</v>
      </c>
      <c r="Q269" s="11" t="s">
        <v>801</v>
      </c>
      <c r="R269" s="31"/>
    </row>
    <row r="270" spans="1:18" ht="63" x14ac:dyDescent="0.2">
      <c r="A270" s="306"/>
      <c r="B270" s="306"/>
      <c r="C270" s="31"/>
      <c r="D270" s="306"/>
      <c r="E270" s="306"/>
      <c r="F270" s="306"/>
      <c r="G270" s="306"/>
      <c r="H270" s="306"/>
      <c r="I270" s="306"/>
      <c r="J270" s="11" t="s">
        <v>818</v>
      </c>
      <c r="K270" s="11" t="s">
        <v>819</v>
      </c>
      <c r="L270" s="198" t="s">
        <v>266</v>
      </c>
      <c r="M270" s="306"/>
      <c r="N270" s="11" t="s">
        <v>820</v>
      </c>
      <c r="O270" s="17">
        <v>44.15</v>
      </c>
      <c r="P270" s="15">
        <v>44074</v>
      </c>
      <c r="Q270" s="11" t="s">
        <v>801</v>
      </c>
      <c r="R270" s="31"/>
    </row>
    <row r="271" spans="1:18" ht="63" x14ac:dyDescent="0.2">
      <c r="A271" s="306"/>
      <c r="B271" s="306"/>
      <c r="C271" s="31"/>
      <c r="D271" s="306"/>
      <c r="E271" s="306"/>
      <c r="F271" s="306"/>
      <c r="G271" s="306"/>
      <c r="H271" s="306"/>
      <c r="I271" s="306"/>
      <c r="J271" s="11" t="s">
        <v>821</v>
      </c>
      <c r="K271" s="11" t="s">
        <v>822</v>
      </c>
      <c r="L271" s="198" t="s">
        <v>266</v>
      </c>
      <c r="M271" s="306"/>
      <c r="N271" s="11" t="s">
        <v>823</v>
      </c>
      <c r="O271" s="17">
        <v>17.355</v>
      </c>
      <c r="P271" s="15">
        <v>44074</v>
      </c>
      <c r="Q271" s="11" t="s">
        <v>813</v>
      </c>
      <c r="R271" s="31"/>
    </row>
    <row r="272" spans="1:18" ht="63" x14ac:dyDescent="0.2">
      <c r="A272" s="306"/>
      <c r="B272" s="306"/>
      <c r="C272" s="31"/>
      <c r="D272" s="306"/>
      <c r="E272" s="306"/>
      <c r="F272" s="306"/>
      <c r="G272" s="306"/>
      <c r="H272" s="306"/>
      <c r="I272" s="306"/>
      <c r="J272" s="11" t="s">
        <v>824</v>
      </c>
      <c r="K272" s="11" t="s">
        <v>825</v>
      </c>
      <c r="L272" s="198" t="s">
        <v>266</v>
      </c>
      <c r="M272" s="306"/>
      <c r="N272" s="11" t="s">
        <v>826</v>
      </c>
      <c r="O272" s="17">
        <v>29.3</v>
      </c>
      <c r="P272" s="15">
        <v>44074</v>
      </c>
      <c r="Q272" s="11" t="s">
        <v>797</v>
      </c>
      <c r="R272" s="31"/>
    </row>
    <row r="273" spans="1:18" ht="63" x14ac:dyDescent="0.2">
      <c r="A273" s="306"/>
      <c r="B273" s="306"/>
      <c r="C273" s="31"/>
      <c r="D273" s="306"/>
      <c r="E273" s="306"/>
      <c r="F273" s="306"/>
      <c r="G273" s="306"/>
      <c r="H273" s="306"/>
      <c r="I273" s="306"/>
      <c r="J273" s="11" t="s">
        <v>827</v>
      </c>
      <c r="K273" s="11" t="s">
        <v>828</v>
      </c>
      <c r="L273" s="198" t="s">
        <v>266</v>
      </c>
      <c r="M273" s="306"/>
      <c r="N273" s="11" t="s">
        <v>306</v>
      </c>
      <c r="O273" s="17">
        <v>42.09</v>
      </c>
      <c r="P273" s="15">
        <v>44074</v>
      </c>
      <c r="Q273" s="11" t="s">
        <v>829</v>
      </c>
      <c r="R273" s="31"/>
    </row>
    <row r="274" spans="1:18" ht="63" x14ac:dyDescent="0.2">
      <c r="A274" s="306"/>
      <c r="B274" s="306"/>
      <c r="C274" s="31"/>
      <c r="D274" s="306"/>
      <c r="E274" s="306"/>
      <c r="F274" s="306"/>
      <c r="G274" s="306"/>
      <c r="H274" s="306"/>
      <c r="I274" s="306"/>
      <c r="J274" s="11" t="s">
        <v>830</v>
      </c>
      <c r="K274" s="11" t="s">
        <v>831</v>
      </c>
      <c r="L274" s="198" t="s">
        <v>266</v>
      </c>
      <c r="M274" s="306"/>
      <c r="N274" s="11" t="s">
        <v>832</v>
      </c>
      <c r="O274" s="17">
        <v>3.78</v>
      </c>
      <c r="P274" s="15">
        <v>44074</v>
      </c>
      <c r="Q274" s="11" t="s">
        <v>833</v>
      </c>
      <c r="R274" s="31"/>
    </row>
    <row r="275" spans="1:18" ht="63" x14ac:dyDescent="0.2">
      <c r="A275" s="306"/>
      <c r="B275" s="306"/>
      <c r="C275" s="31"/>
      <c r="D275" s="306"/>
      <c r="E275" s="306"/>
      <c r="F275" s="306"/>
      <c r="G275" s="306"/>
      <c r="H275" s="306"/>
      <c r="I275" s="306"/>
      <c r="J275" s="11" t="s">
        <v>834</v>
      </c>
      <c r="K275" s="11" t="s">
        <v>835</v>
      </c>
      <c r="L275" s="198" t="s">
        <v>836</v>
      </c>
      <c r="M275" s="306"/>
      <c r="N275" s="11" t="s">
        <v>488</v>
      </c>
      <c r="O275" s="17">
        <v>86.648330000000001</v>
      </c>
      <c r="P275" s="23">
        <v>44196</v>
      </c>
      <c r="Q275" s="11" t="s">
        <v>837</v>
      </c>
      <c r="R275" s="31"/>
    </row>
    <row r="276" spans="1:18" ht="63" x14ac:dyDescent="0.2">
      <c r="A276" s="306"/>
      <c r="B276" s="306"/>
      <c r="C276" s="31"/>
      <c r="D276" s="306"/>
      <c r="E276" s="306"/>
      <c r="F276" s="306"/>
      <c r="G276" s="306"/>
      <c r="H276" s="306"/>
      <c r="I276" s="306"/>
      <c r="J276" s="11" t="s">
        <v>838</v>
      </c>
      <c r="K276" s="11" t="s">
        <v>839</v>
      </c>
      <c r="L276" s="198" t="s">
        <v>836</v>
      </c>
      <c r="M276" s="306"/>
      <c r="N276" s="11" t="s">
        <v>840</v>
      </c>
      <c r="O276" s="17">
        <v>56.57188</v>
      </c>
      <c r="P276" s="23">
        <v>44196</v>
      </c>
      <c r="Q276" s="11" t="s">
        <v>841</v>
      </c>
      <c r="R276" s="31"/>
    </row>
    <row r="277" spans="1:18" ht="63" x14ac:dyDescent="0.2">
      <c r="A277" s="306"/>
      <c r="B277" s="306"/>
      <c r="C277" s="31"/>
      <c r="D277" s="306"/>
      <c r="E277" s="306"/>
      <c r="F277" s="306"/>
      <c r="G277" s="306"/>
      <c r="H277" s="306"/>
      <c r="I277" s="306"/>
      <c r="J277" s="11" t="s">
        <v>842</v>
      </c>
      <c r="K277" s="11" t="s">
        <v>843</v>
      </c>
      <c r="L277" s="198" t="s">
        <v>266</v>
      </c>
      <c r="M277" s="306"/>
      <c r="N277" s="11" t="s">
        <v>844</v>
      </c>
      <c r="O277" s="17">
        <v>98.82</v>
      </c>
      <c r="P277" s="15">
        <v>44074</v>
      </c>
      <c r="Q277" s="13" t="s">
        <v>845</v>
      </c>
      <c r="R277" s="31"/>
    </row>
    <row r="278" spans="1:18" ht="47.25" x14ac:dyDescent="0.2">
      <c r="A278" s="306"/>
      <c r="B278" s="306"/>
      <c r="C278" s="31"/>
      <c r="D278" s="306"/>
      <c r="E278" s="306"/>
      <c r="F278" s="306"/>
      <c r="G278" s="306"/>
      <c r="H278" s="306"/>
      <c r="I278" s="306"/>
      <c r="J278" s="11" t="s">
        <v>846</v>
      </c>
      <c r="K278" s="11" t="s">
        <v>847</v>
      </c>
      <c r="L278" s="198" t="s">
        <v>266</v>
      </c>
      <c r="M278" s="306"/>
      <c r="N278" s="11" t="s">
        <v>844</v>
      </c>
      <c r="O278" s="17">
        <v>32.25</v>
      </c>
      <c r="P278" s="15">
        <v>44074</v>
      </c>
      <c r="Q278" s="13" t="s">
        <v>848</v>
      </c>
      <c r="R278" s="31"/>
    </row>
    <row r="279" spans="1:18" ht="63" x14ac:dyDescent="0.2">
      <c r="A279" s="306"/>
      <c r="B279" s="306"/>
      <c r="C279" s="31"/>
      <c r="D279" s="306"/>
      <c r="E279" s="306"/>
      <c r="F279" s="306"/>
      <c r="G279" s="306"/>
      <c r="H279" s="306"/>
      <c r="I279" s="306"/>
      <c r="J279" s="11" t="s">
        <v>849</v>
      </c>
      <c r="K279" s="11" t="s">
        <v>850</v>
      </c>
      <c r="L279" s="198" t="s">
        <v>266</v>
      </c>
      <c r="M279" s="306"/>
      <c r="N279" s="11" t="s">
        <v>851</v>
      </c>
      <c r="O279" s="17">
        <v>4.3650000000000002</v>
      </c>
      <c r="P279" s="15">
        <v>44074</v>
      </c>
      <c r="Q279" s="11" t="s">
        <v>852</v>
      </c>
      <c r="R279" s="31"/>
    </row>
    <row r="280" spans="1:18" ht="63" x14ac:dyDescent="0.2">
      <c r="A280" s="306"/>
      <c r="B280" s="306"/>
      <c r="C280" s="31"/>
      <c r="D280" s="306"/>
      <c r="E280" s="306"/>
      <c r="F280" s="306"/>
      <c r="G280" s="306"/>
      <c r="H280" s="306"/>
      <c r="I280" s="306"/>
      <c r="J280" s="11" t="s">
        <v>853</v>
      </c>
      <c r="K280" s="11" t="s">
        <v>854</v>
      </c>
      <c r="L280" s="198" t="s">
        <v>266</v>
      </c>
      <c r="M280" s="306"/>
      <c r="N280" s="11" t="s">
        <v>855</v>
      </c>
      <c r="O280" s="17">
        <v>66</v>
      </c>
      <c r="P280" s="15">
        <v>44074</v>
      </c>
      <c r="Q280" s="11" t="s">
        <v>852</v>
      </c>
      <c r="R280" s="31"/>
    </row>
    <row r="281" spans="1:18" ht="78.75" x14ac:dyDescent="0.2">
      <c r="A281" s="306"/>
      <c r="B281" s="306"/>
      <c r="C281" s="31"/>
      <c r="D281" s="306"/>
      <c r="E281" s="306"/>
      <c r="F281" s="306"/>
      <c r="G281" s="306"/>
      <c r="H281" s="306"/>
      <c r="I281" s="306"/>
      <c r="J281" s="11" t="s">
        <v>856</v>
      </c>
      <c r="K281" s="11" t="s">
        <v>857</v>
      </c>
      <c r="L281" s="198" t="s">
        <v>225</v>
      </c>
      <c r="M281" s="306"/>
      <c r="N281" s="11" t="s">
        <v>858</v>
      </c>
      <c r="O281" s="17">
        <v>1835.9</v>
      </c>
      <c r="P281" s="23">
        <v>44196</v>
      </c>
      <c r="Q281" s="235" t="s">
        <v>859</v>
      </c>
      <c r="R281" s="31"/>
    </row>
    <row r="282" spans="1:18" ht="63" x14ac:dyDescent="0.2">
      <c r="A282" s="306"/>
      <c r="B282" s="306"/>
      <c r="C282" s="31"/>
      <c r="D282" s="306"/>
      <c r="E282" s="306"/>
      <c r="F282" s="306"/>
      <c r="G282" s="306"/>
      <c r="H282" s="306"/>
      <c r="I282" s="306"/>
      <c r="J282" s="11" t="s">
        <v>860</v>
      </c>
      <c r="K282" s="11" t="s">
        <v>861</v>
      </c>
      <c r="L282" s="198" t="s">
        <v>225</v>
      </c>
      <c r="M282" s="306"/>
      <c r="N282" s="11" t="s">
        <v>862</v>
      </c>
      <c r="O282" s="17">
        <v>207.43119999999999</v>
      </c>
      <c r="P282" s="23">
        <v>44196</v>
      </c>
      <c r="Q282" s="11" t="s">
        <v>863</v>
      </c>
      <c r="R282" s="31"/>
    </row>
    <row r="283" spans="1:18" ht="63" x14ac:dyDescent="0.2">
      <c r="A283" s="306"/>
      <c r="B283" s="306"/>
      <c r="C283" s="31"/>
      <c r="D283" s="306"/>
      <c r="E283" s="306"/>
      <c r="F283" s="306"/>
      <c r="G283" s="306"/>
      <c r="H283" s="306"/>
      <c r="I283" s="306"/>
      <c r="J283" s="11" t="s">
        <v>864</v>
      </c>
      <c r="K283" s="11" t="s">
        <v>865</v>
      </c>
      <c r="L283" s="198" t="s">
        <v>225</v>
      </c>
      <c r="M283" s="306"/>
      <c r="N283" s="11" t="s">
        <v>862</v>
      </c>
      <c r="O283" s="17">
        <v>1163.57608</v>
      </c>
      <c r="P283" s="23">
        <v>44196</v>
      </c>
      <c r="Q283" s="11" t="s">
        <v>866</v>
      </c>
      <c r="R283" s="31"/>
    </row>
    <row r="284" spans="1:18" ht="63" x14ac:dyDescent="0.2">
      <c r="A284" s="306"/>
      <c r="B284" s="306"/>
      <c r="C284" s="31"/>
      <c r="D284" s="306"/>
      <c r="E284" s="306"/>
      <c r="F284" s="306"/>
      <c r="G284" s="306"/>
      <c r="H284" s="306"/>
      <c r="I284" s="306"/>
      <c r="J284" s="11" t="s">
        <v>867</v>
      </c>
      <c r="K284" s="11" t="s">
        <v>868</v>
      </c>
      <c r="L284" s="198" t="s">
        <v>225</v>
      </c>
      <c r="M284" s="306"/>
      <c r="N284" s="11" t="s">
        <v>869</v>
      </c>
      <c r="O284" s="17">
        <v>8.9730000000000008</v>
      </c>
      <c r="P284" s="23">
        <v>44196</v>
      </c>
      <c r="Q284" s="11" t="s">
        <v>870</v>
      </c>
      <c r="R284" s="31"/>
    </row>
    <row r="285" spans="1:18" ht="63" x14ac:dyDescent="0.2">
      <c r="A285" s="306"/>
      <c r="B285" s="306"/>
      <c r="C285" s="31"/>
      <c r="D285" s="306"/>
      <c r="E285" s="306"/>
      <c r="F285" s="306"/>
      <c r="G285" s="306"/>
      <c r="H285" s="306"/>
      <c r="I285" s="306"/>
      <c r="J285" s="11" t="s">
        <v>871</v>
      </c>
      <c r="K285" s="11" t="s">
        <v>872</v>
      </c>
      <c r="L285" s="198" t="s">
        <v>225</v>
      </c>
      <c r="M285" s="306"/>
      <c r="N285" s="11" t="s">
        <v>873</v>
      </c>
      <c r="O285" s="17">
        <v>349.50700000000001</v>
      </c>
      <c r="P285" s="23">
        <v>44196</v>
      </c>
      <c r="Q285" s="11" t="s">
        <v>866</v>
      </c>
      <c r="R285" s="31"/>
    </row>
    <row r="286" spans="1:18" ht="63" x14ac:dyDescent="0.2">
      <c r="A286" s="306"/>
      <c r="B286" s="306"/>
      <c r="C286" s="31"/>
      <c r="D286" s="306"/>
      <c r="E286" s="306"/>
      <c r="F286" s="306"/>
      <c r="G286" s="306"/>
      <c r="H286" s="306"/>
      <c r="I286" s="306"/>
      <c r="J286" s="11" t="s">
        <v>874</v>
      </c>
      <c r="K286" s="11" t="s">
        <v>875</v>
      </c>
      <c r="L286" s="198" t="s">
        <v>225</v>
      </c>
      <c r="M286" s="306"/>
      <c r="N286" s="11" t="s">
        <v>876</v>
      </c>
      <c r="O286" s="17">
        <v>753.00699999999995</v>
      </c>
      <c r="P286" s="23">
        <v>44196</v>
      </c>
      <c r="Q286" s="11" t="s">
        <v>877</v>
      </c>
      <c r="R286" s="31"/>
    </row>
    <row r="287" spans="1:18" ht="63" x14ac:dyDescent="0.2">
      <c r="A287" s="306"/>
      <c r="B287" s="306"/>
      <c r="C287" s="31"/>
      <c r="D287" s="306"/>
      <c r="E287" s="306"/>
      <c r="F287" s="306"/>
      <c r="G287" s="306"/>
      <c r="H287" s="306"/>
      <c r="I287" s="306"/>
      <c r="J287" s="11" t="s">
        <v>878</v>
      </c>
      <c r="K287" s="11" t="s">
        <v>879</v>
      </c>
      <c r="L287" s="198" t="s">
        <v>225</v>
      </c>
      <c r="M287" s="306"/>
      <c r="N287" s="11" t="s">
        <v>880</v>
      </c>
      <c r="O287" s="17">
        <v>125.2764</v>
      </c>
      <c r="P287" s="23">
        <v>44196</v>
      </c>
      <c r="Q287" s="11" t="s">
        <v>881</v>
      </c>
      <c r="R287" s="31"/>
    </row>
    <row r="288" spans="1:18" ht="63" x14ac:dyDescent="0.2">
      <c r="A288" s="306"/>
      <c r="B288" s="306"/>
      <c r="C288" s="31"/>
      <c r="D288" s="306"/>
      <c r="E288" s="306"/>
      <c r="F288" s="306"/>
      <c r="G288" s="306"/>
      <c r="H288" s="306"/>
      <c r="I288" s="306"/>
      <c r="J288" s="11" t="s">
        <v>882</v>
      </c>
      <c r="K288" s="11" t="s">
        <v>883</v>
      </c>
      <c r="L288" s="198" t="s">
        <v>225</v>
      </c>
      <c r="M288" s="306"/>
      <c r="N288" s="11" t="s">
        <v>876</v>
      </c>
      <c r="O288" s="17">
        <v>167.51277999999999</v>
      </c>
      <c r="P288" s="23">
        <v>44196</v>
      </c>
      <c r="Q288" s="11" t="s">
        <v>884</v>
      </c>
      <c r="R288" s="31"/>
    </row>
    <row r="289" spans="1:18" ht="47.25" x14ac:dyDescent="0.2">
      <c r="A289" s="306"/>
      <c r="B289" s="306"/>
      <c r="C289" s="31"/>
      <c r="D289" s="306"/>
      <c r="E289" s="306"/>
      <c r="F289" s="306"/>
      <c r="G289" s="306"/>
      <c r="H289" s="306"/>
      <c r="I289" s="306"/>
      <c r="J289" s="11" t="s">
        <v>885</v>
      </c>
      <c r="K289" s="11" t="s">
        <v>886</v>
      </c>
      <c r="L289" s="198" t="s">
        <v>225</v>
      </c>
      <c r="M289" s="306"/>
      <c r="N289" s="11" t="s">
        <v>887</v>
      </c>
      <c r="O289" s="17">
        <v>404.00058999999999</v>
      </c>
      <c r="P289" s="236" t="s">
        <v>888</v>
      </c>
      <c r="Q289" s="237" t="s">
        <v>889</v>
      </c>
      <c r="R289" s="31"/>
    </row>
    <row r="290" spans="1:18" ht="63" x14ac:dyDescent="0.2">
      <c r="A290" s="306"/>
      <c r="B290" s="306"/>
      <c r="C290" s="31"/>
      <c r="D290" s="306"/>
      <c r="E290" s="306"/>
      <c r="F290" s="306"/>
      <c r="G290" s="306"/>
      <c r="H290" s="306"/>
      <c r="I290" s="306"/>
      <c r="J290" s="11" t="s">
        <v>890</v>
      </c>
      <c r="K290" s="11" t="s">
        <v>891</v>
      </c>
      <c r="L290" s="198" t="s">
        <v>225</v>
      </c>
      <c r="M290" s="306"/>
      <c r="N290" s="11" t="s">
        <v>892</v>
      </c>
      <c r="O290" s="17">
        <v>416.40204999999997</v>
      </c>
      <c r="P290" s="23">
        <v>44196</v>
      </c>
      <c r="Q290" s="11" t="s">
        <v>893</v>
      </c>
      <c r="R290" s="31"/>
    </row>
    <row r="291" spans="1:18" ht="63" x14ac:dyDescent="0.2">
      <c r="A291" s="306"/>
      <c r="B291" s="306"/>
      <c r="C291" s="31"/>
      <c r="D291" s="306"/>
      <c r="E291" s="306"/>
      <c r="F291" s="306"/>
      <c r="G291" s="306"/>
      <c r="H291" s="306"/>
      <c r="I291" s="306"/>
      <c r="J291" s="163" t="s">
        <v>894</v>
      </c>
      <c r="K291" s="11" t="s">
        <v>895</v>
      </c>
      <c r="L291" s="198" t="s">
        <v>225</v>
      </c>
      <c r="M291" s="306"/>
      <c r="N291" s="11" t="s">
        <v>896</v>
      </c>
      <c r="O291" s="17">
        <v>117.64223</v>
      </c>
      <c r="P291" s="23">
        <v>44196</v>
      </c>
      <c r="Q291" s="11" t="s">
        <v>866</v>
      </c>
      <c r="R291" s="31"/>
    </row>
    <row r="292" spans="1:18" ht="63" x14ac:dyDescent="0.2">
      <c r="A292" s="306"/>
      <c r="B292" s="306"/>
      <c r="C292" s="31"/>
      <c r="D292" s="306"/>
      <c r="E292" s="306"/>
      <c r="F292" s="306"/>
      <c r="G292" s="306"/>
      <c r="H292" s="306"/>
      <c r="I292" s="306"/>
      <c r="J292" s="11" t="s">
        <v>897</v>
      </c>
      <c r="K292" s="11" t="s">
        <v>898</v>
      </c>
      <c r="L292" s="198" t="s">
        <v>266</v>
      </c>
      <c r="M292" s="306"/>
      <c r="N292" s="11" t="s">
        <v>306</v>
      </c>
      <c r="O292" s="17">
        <v>226.375</v>
      </c>
      <c r="P292" s="15">
        <v>44074</v>
      </c>
      <c r="Q292" s="11" t="s">
        <v>899</v>
      </c>
      <c r="R292" s="31"/>
    </row>
    <row r="293" spans="1:18" ht="63" x14ac:dyDescent="0.2">
      <c r="A293" s="306"/>
      <c r="B293" s="306"/>
      <c r="C293" s="31"/>
      <c r="D293" s="306"/>
      <c r="E293" s="306"/>
      <c r="F293" s="306"/>
      <c r="G293" s="306"/>
      <c r="H293" s="306"/>
      <c r="I293" s="306"/>
      <c r="J293" s="11" t="s">
        <v>900</v>
      </c>
      <c r="K293" s="11" t="s">
        <v>901</v>
      </c>
      <c r="L293" s="198" t="s">
        <v>266</v>
      </c>
      <c r="M293" s="306"/>
      <c r="N293" s="11" t="s">
        <v>306</v>
      </c>
      <c r="O293" s="17">
        <v>168</v>
      </c>
      <c r="P293" s="15">
        <v>44074</v>
      </c>
      <c r="Q293" s="11" t="s">
        <v>899</v>
      </c>
      <c r="R293" s="31"/>
    </row>
    <row r="294" spans="1:18" ht="94.5" x14ac:dyDescent="0.2">
      <c r="A294" s="306"/>
      <c r="B294" s="306"/>
      <c r="C294" s="31"/>
      <c r="D294" s="306"/>
      <c r="E294" s="306"/>
      <c r="F294" s="306"/>
      <c r="G294" s="306"/>
      <c r="H294" s="306"/>
      <c r="I294" s="306"/>
      <c r="J294" s="11" t="s">
        <v>902</v>
      </c>
      <c r="K294" s="11" t="s">
        <v>903</v>
      </c>
      <c r="L294" s="198" t="s">
        <v>266</v>
      </c>
      <c r="M294" s="306"/>
      <c r="N294" s="11" t="s">
        <v>306</v>
      </c>
      <c r="O294" s="17">
        <v>256.49900000000002</v>
      </c>
      <c r="P294" s="15">
        <v>44074</v>
      </c>
      <c r="Q294" s="11" t="s">
        <v>899</v>
      </c>
      <c r="R294" s="31"/>
    </row>
    <row r="295" spans="1:18" ht="31.5" x14ac:dyDescent="0.2">
      <c r="A295" s="306"/>
      <c r="B295" s="306"/>
      <c r="C295" s="31"/>
      <c r="D295" s="306"/>
      <c r="E295" s="306"/>
      <c r="F295" s="306"/>
      <c r="G295" s="306"/>
      <c r="H295" s="306"/>
      <c r="I295" s="306"/>
      <c r="J295" s="11" t="s">
        <v>904</v>
      </c>
      <c r="K295" s="11" t="s">
        <v>905</v>
      </c>
      <c r="L295" s="198" t="s">
        <v>266</v>
      </c>
      <c r="M295" s="306"/>
      <c r="N295" s="11" t="s">
        <v>906</v>
      </c>
      <c r="O295" s="17">
        <v>259.94</v>
      </c>
      <c r="P295" s="15">
        <v>44074</v>
      </c>
      <c r="Q295" s="13" t="s">
        <v>907</v>
      </c>
      <c r="R295" s="31"/>
    </row>
    <row r="296" spans="1:18" ht="78.75" x14ac:dyDescent="0.2">
      <c r="A296" s="306"/>
      <c r="B296" s="306"/>
      <c r="C296" s="31"/>
      <c r="D296" s="306"/>
      <c r="E296" s="306"/>
      <c r="F296" s="306"/>
      <c r="G296" s="306"/>
      <c r="H296" s="306"/>
      <c r="I296" s="306"/>
      <c r="J296" s="11" t="s">
        <v>908</v>
      </c>
      <c r="K296" s="11" t="s">
        <v>909</v>
      </c>
      <c r="L296" s="198" t="s">
        <v>266</v>
      </c>
      <c r="M296" s="306"/>
      <c r="N296" s="11" t="s">
        <v>910</v>
      </c>
      <c r="O296" s="17">
        <v>208.50059999999999</v>
      </c>
      <c r="P296" s="15">
        <v>44074</v>
      </c>
      <c r="Q296" s="11" t="s">
        <v>911</v>
      </c>
      <c r="R296" s="31"/>
    </row>
    <row r="297" spans="1:18" ht="63" x14ac:dyDescent="0.2">
      <c r="A297" s="306"/>
      <c r="B297" s="306"/>
      <c r="C297" s="31"/>
      <c r="D297" s="306"/>
      <c r="E297" s="306"/>
      <c r="F297" s="306"/>
      <c r="G297" s="306"/>
      <c r="H297" s="306"/>
      <c r="I297" s="306"/>
      <c r="J297" s="11" t="s">
        <v>912</v>
      </c>
      <c r="K297" s="11" t="s">
        <v>913</v>
      </c>
      <c r="L297" s="198" t="s">
        <v>266</v>
      </c>
      <c r="M297" s="306"/>
      <c r="N297" s="11" t="s">
        <v>914</v>
      </c>
      <c r="O297" s="17">
        <v>268.935</v>
      </c>
      <c r="P297" s="15">
        <v>44074</v>
      </c>
      <c r="Q297" s="13" t="s">
        <v>915</v>
      </c>
      <c r="R297" s="31"/>
    </row>
    <row r="298" spans="1:18" ht="63" x14ac:dyDescent="0.2">
      <c r="A298" s="306"/>
      <c r="B298" s="306"/>
      <c r="C298" s="31"/>
      <c r="D298" s="306"/>
      <c r="E298" s="306"/>
      <c r="F298" s="306"/>
      <c r="G298" s="306"/>
      <c r="H298" s="306"/>
      <c r="I298" s="306"/>
      <c r="J298" s="11" t="s">
        <v>916</v>
      </c>
      <c r="K298" s="11" t="s">
        <v>917</v>
      </c>
      <c r="L298" s="198" t="s">
        <v>266</v>
      </c>
      <c r="M298" s="306"/>
      <c r="N298" s="11" t="s">
        <v>918</v>
      </c>
      <c r="O298" s="12">
        <v>244.816</v>
      </c>
      <c r="P298" s="15">
        <v>44074</v>
      </c>
      <c r="Q298" s="13" t="s">
        <v>919</v>
      </c>
      <c r="R298" s="31"/>
    </row>
    <row r="299" spans="1:18" ht="47.25" x14ac:dyDescent="0.2">
      <c r="A299" s="306"/>
      <c r="B299" s="306"/>
      <c r="C299" s="31"/>
      <c r="D299" s="306"/>
      <c r="E299" s="306"/>
      <c r="F299" s="306"/>
      <c r="G299" s="306"/>
      <c r="H299" s="306"/>
      <c r="I299" s="306"/>
      <c r="J299" s="11" t="s">
        <v>920</v>
      </c>
      <c r="K299" s="11" t="s">
        <v>921</v>
      </c>
      <c r="L299" s="198" t="s">
        <v>266</v>
      </c>
      <c r="M299" s="306"/>
      <c r="N299" s="11" t="s">
        <v>844</v>
      </c>
      <c r="O299" s="17">
        <v>354.12</v>
      </c>
      <c r="P299" s="15">
        <v>44074</v>
      </c>
      <c r="Q299" s="235" t="s">
        <v>922</v>
      </c>
      <c r="R299" s="31"/>
    </row>
    <row r="300" spans="1:18" ht="47.25" x14ac:dyDescent="0.2">
      <c r="A300" s="306"/>
      <c r="B300" s="306"/>
      <c r="C300" s="31"/>
      <c r="D300" s="306"/>
      <c r="E300" s="306"/>
      <c r="F300" s="306"/>
      <c r="G300" s="306"/>
      <c r="H300" s="306"/>
      <c r="I300" s="306"/>
      <c r="J300" s="11" t="s">
        <v>923</v>
      </c>
      <c r="K300" s="11" t="s">
        <v>924</v>
      </c>
      <c r="L300" s="198" t="s">
        <v>266</v>
      </c>
      <c r="M300" s="306"/>
      <c r="N300" s="11" t="s">
        <v>844</v>
      </c>
      <c r="O300" s="17">
        <v>20.75</v>
      </c>
      <c r="P300" s="15">
        <v>44074</v>
      </c>
      <c r="Q300" s="13" t="s">
        <v>925</v>
      </c>
      <c r="R300" s="31"/>
    </row>
    <row r="301" spans="1:18" ht="36" customHeight="1" x14ac:dyDescent="0.2">
      <c r="A301" s="306"/>
      <c r="B301" s="306"/>
      <c r="C301" s="31"/>
      <c r="D301" s="306"/>
      <c r="E301" s="306"/>
      <c r="F301" s="306"/>
      <c r="G301" s="306"/>
      <c r="H301" s="306"/>
      <c r="I301" s="306"/>
      <c r="J301" s="11" t="s">
        <v>926</v>
      </c>
      <c r="K301" s="11" t="s">
        <v>927</v>
      </c>
      <c r="L301" s="198" t="s">
        <v>266</v>
      </c>
      <c r="M301" s="306"/>
      <c r="N301" s="11" t="s">
        <v>928</v>
      </c>
      <c r="O301" s="17">
        <v>197.12</v>
      </c>
      <c r="P301" s="15">
        <v>44074</v>
      </c>
      <c r="Q301" s="235" t="s">
        <v>929</v>
      </c>
      <c r="R301" s="31"/>
    </row>
    <row r="302" spans="1:18" ht="36" customHeight="1" x14ac:dyDescent="0.2">
      <c r="A302" s="306"/>
      <c r="B302" s="306"/>
      <c r="C302" s="31"/>
      <c r="D302" s="306"/>
      <c r="E302" s="306"/>
      <c r="F302" s="306"/>
      <c r="G302" s="306"/>
      <c r="H302" s="306"/>
      <c r="I302" s="306"/>
      <c r="J302" s="11" t="s">
        <v>930</v>
      </c>
      <c r="K302" s="11" t="s">
        <v>931</v>
      </c>
      <c r="L302" s="198" t="s">
        <v>266</v>
      </c>
      <c r="M302" s="306"/>
      <c r="N302" s="11" t="s">
        <v>928</v>
      </c>
      <c r="O302" s="17">
        <v>127</v>
      </c>
      <c r="P302" s="15">
        <v>44074</v>
      </c>
      <c r="Q302" s="13" t="s">
        <v>932</v>
      </c>
      <c r="R302" s="31"/>
    </row>
    <row r="303" spans="1:18" ht="110.25" x14ac:dyDescent="0.2">
      <c r="A303" s="306"/>
      <c r="B303" s="306"/>
      <c r="C303" s="31"/>
      <c r="D303" s="306"/>
      <c r="E303" s="306"/>
      <c r="F303" s="306"/>
      <c r="G303" s="306"/>
      <c r="H303" s="306"/>
      <c r="I303" s="306"/>
      <c r="J303" s="11" t="s">
        <v>933</v>
      </c>
      <c r="K303" s="11" t="s">
        <v>934</v>
      </c>
      <c r="L303" s="198" t="s">
        <v>266</v>
      </c>
      <c r="M303" s="306"/>
      <c r="N303" s="11" t="s">
        <v>851</v>
      </c>
      <c r="O303" s="17">
        <v>599.00342999999998</v>
      </c>
      <c r="P303" s="15">
        <v>44074</v>
      </c>
      <c r="Q303" s="11" t="s">
        <v>899</v>
      </c>
      <c r="R303" s="31"/>
    </row>
    <row r="304" spans="1:18" ht="63" x14ac:dyDescent="0.2">
      <c r="A304" s="306"/>
      <c r="B304" s="306"/>
      <c r="C304" s="31"/>
      <c r="D304" s="306"/>
      <c r="E304" s="306"/>
      <c r="F304" s="306"/>
      <c r="G304" s="306"/>
      <c r="H304" s="306"/>
      <c r="I304" s="306"/>
      <c r="J304" s="11" t="s">
        <v>935</v>
      </c>
      <c r="K304" s="11" t="s">
        <v>936</v>
      </c>
      <c r="L304" s="198" t="s">
        <v>266</v>
      </c>
      <c r="M304" s="306"/>
      <c r="N304" s="11" t="s">
        <v>937</v>
      </c>
      <c r="O304" s="17">
        <v>38.109000000000002</v>
      </c>
      <c r="P304" s="15">
        <v>44074</v>
      </c>
      <c r="Q304" s="11" t="s">
        <v>938</v>
      </c>
      <c r="R304" s="31"/>
    </row>
    <row r="305" spans="1:18" ht="31.5" x14ac:dyDescent="0.2">
      <c r="A305" s="306"/>
      <c r="B305" s="306"/>
      <c r="C305" s="31"/>
      <c r="D305" s="306"/>
      <c r="E305" s="306"/>
      <c r="F305" s="306"/>
      <c r="G305" s="306"/>
      <c r="H305" s="306"/>
      <c r="I305" s="306"/>
      <c r="J305" s="11" t="s">
        <v>939</v>
      </c>
      <c r="K305" s="11" t="s">
        <v>940</v>
      </c>
      <c r="L305" s="198" t="s">
        <v>266</v>
      </c>
      <c r="M305" s="306"/>
      <c r="N305" s="11" t="s">
        <v>941</v>
      </c>
      <c r="O305" s="17">
        <v>10.417999999999999</v>
      </c>
      <c r="P305" s="15">
        <v>44074</v>
      </c>
      <c r="Q305" s="235" t="s">
        <v>929</v>
      </c>
      <c r="R305" s="31"/>
    </row>
    <row r="306" spans="1:18" ht="47.25" x14ac:dyDescent="0.2">
      <c r="A306" s="306"/>
      <c r="B306" s="306"/>
      <c r="C306" s="31"/>
      <c r="D306" s="306"/>
      <c r="E306" s="306"/>
      <c r="F306" s="306"/>
      <c r="G306" s="306"/>
      <c r="H306" s="306"/>
      <c r="I306" s="306"/>
      <c r="J306" s="11" t="s">
        <v>942</v>
      </c>
      <c r="K306" s="11" t="s">
        <v>943</v>
      </c>
      <c r="L306" s="198" t="s">
        <v>266</v>
      </c>
      <c r="M306" s="306"/>
      <c r="N306" s="11" t="s">
        <v>944</v>
      </c>
      <c r="O306" s="12">
        <v>49.320999999999998</v>
      </c>
      <c r="P306" s="15">
        <v>44074</v>
      </c>
      <c r="Q306" s="13" t="s">
        <v>848</v>
      </c>
      <c r="R306" s="31"/>
    </row>
    <row r="307" spans="1:18" ht="63" x14ac:dyDescent="0.2">
      <c r="A307" s="306"/>
      <c r="B307" s="306"/>
      <c r="C307" s="31"/>
      <c r="D307" s="306"/>
      <c r="E307" s="306"/>
      <c r="F307" s="306"/>
      <c r="G307" s="306"/>
      <c r="H307" s="306"/>
      <c r="I307" s="306"/>
      <c r="J307" s="11" t="s">
        <v>945</v>
      </c>
      <c r="K307" s="11" t="s">
        <v>946</v>
      </c>
      <c r="L307" s="198" t="s">
        <v>266</v>
      </c>
      <c r="M307" s="306"/>
      <c r="N307" s="11" t="s">
        <v>947</v>
      </c>
      <c r="O307" s="17">
        <v>130</v>
      </c>
      <c r="P307" s="15">
        <v>44074</v>
      </c>
      <c r="Q307" s="11" t="s">
        <v>948</v>
      </c>
      <c r="R307" s="31"/>
    </row>
    <row r="308" spans="1:18" ht="63" x14ac:dyDescent="0.2">
      <c r="A308" s="306"/>
      <c r="B308" s="306"/>
      <c r="C308" s="31"/>
      <c r="D308" s="306"/>
      <c r="E308" s="306"/>
      <c r="F308" s="306"/>
      <c r="G308" s="306"/>
      <c r="H308" s="306"/>
      <c r="I308" s="306"/>
      <c r="J308" s="11" t="s">
        <v>949</v>
      </c>
      <c r="K308" s="11" t="s">
        <v>950</v>
      </c>
      <c r="L308" s="198" t="s">
        <v>266</v>
      </c>
      <c r="M308" s="306"/>
      <c r="N308" s="11" t="s">
        <v>937</v>
      </c>
      <c r="O308" s="17">
        <v>4.4370000000000003</v>
      </c>
      <c r="P308" s="15">
        <v>44074</v>
      </c>
      <c r="Q308" s="11" t="s">
        <v>951</v>
      </c>
      <c r="R308" s="31"/>
    </row>
    <row r="309" spans="1:18" ht="63" x14ac:dyDescent="0.2">
      <c r="A309" s="306"/>
      <c r="B309" s="306"/>
      <c r="C309" s="31"/>
      <c r="D309" s="306"/>
      <c r="E309" s="306"/>
      <c r="F309" s="306"/>
      <c r="G309" s="306"/>
      <c r="H309" s="306"/>
      <c r="I309" s="306"/>
      <c r="J309" s="11" t="s">
        <v>952</v>
      </c>
      <c r="K309" s="11" t="s">
        <v>953</v>
      </c>
      <c r="L309" s="198" t="s">
        <v>266</v>
      </c>
      <c r="M309" s="306"/>
      <c r="N309" s="11" t="s">
        <v>937</v>
      </c>
      <c r="O309" s="17">
        <v>31.434999999999999</v>
      </c>
      <c r="P309" s="15">
        <v>44074</v>
      </c>
      <c r="Q309" s="11" t="s">
        <v>954</v>
      </c>
      <c r="R309" s="31"/>
    </row>
    <row r="310" spans="1:18" ht="63" x14ac:dyDescent="0.2">
      <c r="A310" s="306"/>
      <c r="B310" s="306"/>
      <c r="C310" s="31"/>
      <c r="D310" s="306"/>
      <c r="E310" s="306"/>
      <c r="F310" s="306"/>
      <c r="G310" s="306"/>
      <c r="H310" s="306"/>
      <c r="I310" s="306"/>
      <c r="J310" s="11" t="s">
        <v>955</v>
      </c>
      <c r="K310" s="11" t="s">
        <v>857</v>
      </c>
      <c r="L310" s="198" t="s">
        <v>266</v>
      </c>
      <c r="M310" s="306"/>
      <c r="N310" s="11" t="s">
        <v>956</v>
      </c>
      <c r="O310" s="17">
        <v>511.64299999999997</v>
      </c>
      <c r="P310" s="15">
        <v>44074</v>
      </c>
      <c r="Q310" s="11" t="s">
        <v>957</v>
      </c>
      <c r="R310" s="31"/>
    </row>
    <row r="311" spans="1:18" ht="63" x14ac:dyDescent="0.2">
      <c r="A311" s="306"/>
      <c r="B311" s="306"/>
      <c r="C311" s="31"/>
      <c r="D311" s="306"/>
      <c r="E311" s="306"/>
      <c r="F311" s="306"/>
      <c r="G311" s="306"/>
      <c r="H311" s="306"/>
      <c r="I311" s="306"/>
      <c r="J311" s="11" t="s">
        <v>958</v>
      </c>
      <c r="K311" s="11" t="s">
        <v>959</v>
      </c>
      <c r="L311" s="198" t="s">
        <v>266</v>
      </c>
      <c r="M311" s="306"/>
      <c r="N311" s="11" t="s">
        <v>960</v>
      </c>
      <c r="O311" s="17">
        <v>247.25800000000001</v>
      </c>
      <c r="P311" s="15">
        <v>44074</v>
      </c>
      <c r="Q311" s="13" t="s">
        <v>915</v>
      </c>
      <c r="R311" s="31"/>
    </row>
    <row r="312" spans="1:18" ht="63" x14ac:dyDescent="0.2">
      <c r="A312" s="306"/>
      <c r="B312" s="306"/>
      <c r="C312" s="31"/>
      <c r="D312" s="306"/>
      <c r="E312" s="306"/>
      <c r="F312" s="306"/>
      <c r="G312" s="306"/>
      <c r="H312" s="306"/>
      <c r="I312" s="306"/>
      <c r="J312" s="11" t="s">
        <v>961</v>
      </c>
      <c r="K312" s="11" t="s">
        <v>962</v>
      </c>
      <c r="L312" s="198" t="s">
        <v>266</v>
      </c>
      <c r="M312" s="306"/>
      <c r="N312" s="11" t="s">
        <v>937</v>
      </c>
      <c r="O312" s="17">
        <v>3.948</v>
      </c>
      <c r="P312" s="15">
        <v>44074</v>
      </c>
      <c r="Q312" s="13" t="s">
        <v>963</v>
      </c>
      <c r="R312" s="31"/>
    </row>
    <row r="313" spans="1:18" ht="63" x14ac:dyDescent="0.2">
      <c r="A313" s="306"/>
      <c r="B313" s="306"/>
      <c r="C313" s="31"/>
      <c r="D313" s="306"/>
      <c r="E313" s="306"/>
      <c r="F313" s="306"/>
      <c r="G313" s="306"/>
      <c r="H313" s="306"/>
      <c r="I313" s="306"/>
      <c r="J313" s="11" t="s">
        <v>964</v>
      </c>
      <c r="K313" s="11" t="s">
        <v>965</v>
      </c>
      <c r="L313" s="198" t="s">
        <v>266</v>
      </c>
      <c r="M313" s="306"/>
      <c r="N313" s="11" t="s">
        <v>966</v>
      </c>
      <c r="O313" s="17">
        <v>47.3</v>
      </c>
      <c r="P313" s="15">
        <v>44074</v>
      </c>
      <c r="Q313" s="13" t="s">
        <v>967</v>
      </c>
      <c r="R313" s="31"/>
    </row>
    <row r="314" spans="1:18" ht="63" x14ac:dyDescent="0.2">
      <c r="A314" s="306"/>
      <c r="B314" s="306"/>
      <c r="C314" s="31"/>
      <c r="D314" s="306"/>
      <c r="E314" s="306"/>
      <c r="F314" s="306"/>
      <c r="G314" s="306"/>
      <c r="H314" s="306"/>
      <c r="I314" s="306"/>
      <c r="J314" s="11" t="s">
        <v>968</v>
      </c>
      <c r="K314" s="11" t="s">
        <v>969</v>
      </c>
      <c r="L314" s="198" t="s">
        <v>266</v>
      </c>
      <c r="M314" s="306"/>
      <c r="N314" s="11" t="s">
        <v>855</v>
      </c>
      <c r="O314" s="17">
        <v>13.05517</v>
      </c>
      <c r="P314" s="15">
        <v>44074</v>
      </c>
      <c r="Q314" s="11" t="s">
        <v>970</v>
      </c>
      <c r="R314" s="31"/>
    </row>
    <row r="315" spans="1:18" ht="63" x14ac:dyDescent="0.2">
      <c r="A315" s="306"/>
      <c r="B315" s="306"/>
      <c r="C315" s="31"/>
      <c r="D315" s="306"/>
      <c r="E315" s="306"/>
      <c r="F315" s="306"/>
      <c r="G315" s="306"/>
      <c r="H315" s="306"/>
      <c r="I315" s="306"/>
      <c r="J315" s="11" t="s">
        <v>971</v>
      </c>
      <c r="K315" s="11" t="s">
        <v>857</v>
      </c>
      <c r="L315" s="198" t="s">
        <v>266</v>
      </c>
      <c r="M315" s="306"/>
      <c r="N315" s="11" t="s">
        <v>956</v>
      </c>
      <c r="O315" s="17">
        <v>90.66</v>
      </c>
      <c r="P315" s="15">
        <v>44074</v>
      </c>
      <c r="Q315" s="11" t="s">
        <v>972</v>
      </c>
      <c r="R315" s="31"/>
    </row>
    <row r="316" spans="1:18" ht="47.25" x14ac:dyDescent="0.2">
      <c r="A316" s="306"/>
      <c r="B316" s="306"/>
      <c r="C316" s="31"/>
      <c r="D316" s="306"/>
      <c r="E316" s="306"/>
      <c r="F316" s="306"/>
      <c r="G316" s="306"/>
      <c r="H316" s="306"/>
      <c r="I316" s="306"/>
      <c r="J316" s="11" t="s">
        <v>973</v>
      </c>
      <c r="K316" s="11" t="s">
        <v>974</v>
      </c>
      <c r="L316" s="198" t="s">
        <v>225</v>
      </c>
      <c r="M316" s="306"/>
      <c r="N316" s="11" t="s">
        <v>975</v>
      </c>
      <c r="O316" s="17">
        <v>400.34028999999998</v>
      </c>
      <c r="P316" s="15">
        <v>44078</v>
      </c>
      <c r="Q316" s="235" t="s">
        <v>929</v>
      </c>
      <c r="R316" s="31"/>
    </row>
    <row r="317" spans="1:18" ht="63" x14ac:dyDescent="0.2">
      <c r="A317" s="306"/>
      <c r="B317" s="306"/>
      <c r="C317" s="31"/>
      <c r="D317" s="306"/>
      <c r="E317" s="306"/>
      <c r="F317" s="306"/>
      <c r="G317" s="306"/>
      <c r="H317" s="306"/>
      <c r="I317" s="306"/>
      <c r="J317" s="11" t="s">
        <v>976</v>
      </c>
      <c r="K317" s="11" t="s">
        <v>977</v>
      </c>
      <c r="L317" s="198" t="s">
        <v>266</v>
      </c>
      <c r="M317" s="306"/>
      <c r="N317" s="11" t="s">
        <v>937</v>
      </c>
      <c r="O317" s="17">
        <v>4.0450999999999997</v>
      </c>
      <c r="P317" s="15">
        <v>44074</v>
      </c>
      <c r="Q317" s="13" t="s">
        <v>978</v>
      </c>
      <c r="R317" s="31"/>
    </row>
    <row r="318" spans="1:18" ht="31.5" x14ac:dyDescent="0.2">
      <c r="A318" s="306"/>
      <c r="B318" s="306"/>
      <c r="C318" s="31"/>
      <c r="D318" s="306"/>
      <c r="E318" s="306"/>
      <c r="F318" s="306"/>
      <c r="G318" s="306"/>
      <c r="H318" s="306"/>
      <c r="I318" s="306"/>
      <c r="J318" s="11" t="s">
        <v>979</v>
      </c>
      <c r="K318" s="11" t="s">
        <v>980</v>
      </c>
      <c r="L318" s="198" t="s">
        <v>266</v>
      </c>
      <c r="M318" s="306"/>
      <c r="N318" s="11" t="s">
        <v>981</v>
      </c>
      <c r="O318" s="17">
        <v>76.900000000000006</v>
      </c>
      <c r="P318" s="15">
        <v>44074</v>
      </c>
      <c r="Q318" s="13" t="s">
        <v>932</v>
      </c>
      <c r="R318" s="31"/>
    </row>
    <row r="319" spans="1:18" ht="78.75" x14ac:dyDescent="0.2">
      <c r="A319" s="306"/>
      <c r="B319" s="306"/>
      <c r="C319" s="31"/>
      <c r="D319" s="306"/>
      <c r="E319" s="306"/>
      <c r="F319" s="306"/>
      <c r="G319" s="306"/>
      <c r="H319" s="306"/>
      <c r="I319" s="306"/>
      <c r="J319" s="11" t="s">
        <v>982</v>
      </c>
      <c r="K319" s="11" t="s">
        <v>983</v>
      </c>
      <c r="L319" s="198" t="s">
        <v>266</v>
      </c>
      <c r="M319" s="306"/>
      <c r="N319" s="11" t="s">
        <v>956</v>
      </c>
      <c r="O319" s="17">
        <v>129.63999999999999</v>
      </c>
      <c r="P319" s="15">
        <v>44074</v>
      </c>
      <c r="Q319" s="11" t="s">
        <v>972</v>
      </c>
      <c r="R319" s="31"/>
    </row>
    <row r="320" spans="1:18" ht="31.5" x14ac:dyDescent="0.2">
      <c r="A320" s="306"/>
      <c r="B320" s="306"/>
      <c r="C320" s="31"/>
      <c r="D320" s="306"/>
      <c r="E320" s="306"/>
      <c r="F320" s="306"/>
      <c r="G320" s="306"/>
      <c r="H320" s="306"/>
      <c r="I320" s="306"/>
      <c r="J320" s="11" t="s">
        <v>984</v>
      </c>
      <c r="K320" s="11" t="s">
        <v>985</v>
      </c>
      <c r="L320" s="198" t="s">
        <v>266</v>
      </c>
      <c r="M320" s="306"/>
      <c r="N320" s="11" t="s">
        <v>906</v>
      </c>
      <c r="O320" s="17">
        <v>40</v>
      </c>
      <c r="P320" s="15">
        <v>44074</v>
      </c>
      <c r="Q320" s="235" t="s">
        <v>929</v>
      </c>
      <c r="R320" s="31"/>
    </row>
    <row r="321" spans="1:18" ht="47.25" x14ac:dyDescent="0.2">
      <c r="A321" s="306"/>
      <c r="B321" s="306"/>
      <c r="C321" s="31"/>
      <c r="D321" s="306"/>
      <c r="E321" s="306"/>
      <c r="F321" s="306"/>
      <c r="G321" s="306"/>
      <c r="H321" s="306"/>
      <c r="I321" s="306"/>
      <c r="J321" s="11" t="s">
        <v>986</v>
      </c>
      <c r="K321" s="11" t="s">
        <v>987</v>
      </c>
      <c r="L321" s="198" t="s">
        <v>266</v>
      </c>
      <c r="M321" s="306"/>
      <c r="N321" s="11" t="s">
        <v>944</v>
      </c>
      <c r="O321" s="17">
        <v>22.82</v>
      </c>
      <c r="P321" s="15">
        <v>44074</v>
      </c>
      <c r="Q321" s="13" t="s">
        <v>848</v>
      </c>
      <c r="R321" s="31"/>
    </row>
    <row r="322" spans="1:18" ht="63" x14ac:dyDescent="0.2">
      <c r="A322" s="306"/>
      <c r="B322" s="306"/>
      <c r="C322" s="31"/>
      <c r="D322" s="306"/>
      <c r="E322" s="306"/>
      <c r="F322" s="306"/>
      <c r="G322" s="306"/>
      <c r="H322" s="306"/>
      <c r="I322" s="306"/>
      <c r="J322" s="11" t="s">
        <v>988</v>
      </c>
      <c r="K322" s="11" t="s">
        <v>989</v>
      </c>
      <c r="L322" s="198" t="s">
        <v>266</v>
      </c>
      <c r="M322" s="306"/>
      <c r="N322" s="11" t="s">
        <v>990</v>
      </c>
      <c r="O322" s="17">
        <v>18.03</v>
      </c>
      <c r="P322" s="15">
        <v>44074</v>
      </c>
      <c r="Q322" s="13" t="s">
        <v>991</v>
      </c>
      <c r="R322" s="31"/>
    </row>
    <row r="323" spans="1:18" ht="63" x14ac:dyDescent="0.2">
      <c r="A323" s="306"/>
      <c r="B323" s="306"/>
      <c r="C323" s="31"/>
      <c r="D323" s="306"/>
      <c r="E323" s="306"/>
      <c r="F323" s="306"/>
      <c r="G323" s="306"/>
      <c r="H323" s="306"/>
      <c r="I323" s="306"/>
      <c r="J323" s="11" t="s">
        <v>992</v>
      </c>
      <c r="K323" s="11" t="s">
        <v>993</v>
      </c>
      <c r="L323" s="198" t="s">
        <v>266</v>
      </c>
      <c r="M323" s="306"/>
      <c r="N323" s="11" t="s">
        <v>862</v>
      </c>
      <c r="O323" s="17">
        <v>3.68</v>
      </c>
      <c r="P323" s="15">
        <v>44074</v>
      </c>
      <c r="Q323" s="11" t="s">
        <v>994</v>
      </c>
      <c r="R323" s="31"/>
    </row>
    <row r="324" spans="1:18" ht="31.5" x14ac:dyDescent="0.2">
      <c r="A324" s="306"/>
      <c r="B324" s="306"/>
      <c r="C324" s="31"/>
      <c r="D324" s="306"/>
      <c r="E324" s="306"/>
      <c r="F324" s="306"/>
      <c r="G324" s="306"/>
      <c r="H324" s="306"/>
      <c r="I324" s="306"/>
      <c r="J324" s="11" t="s">
        <v>995</v>
      </c>
      <c r="K324" s="11" t="s">
        <v>996</v>
      </c>
      <c r="L324" s="198" t="s">
        <v>266</v>
      </c>
      <c r="M324" s="306"/>
      <c r="N324" s="11" t="s">
        <v>876</v>
      </c>
      <c r="O324" s="17">
        <v>3.2</v>
      </c>
      <c r="P324" s="15">
        <v>44074</v>
      </c>
      <c r="Q324" s="235" t="s">
        <v>929</v>
      </c>
      <c r="R324" s="31"/>
    </row>
    <row r="325" spans="1:18" ht="63" x14ac:dyDescent="0.2">
      <c r="A325" s="306"/>
      <c r="B325" s="306"/>
      <c r="C325" s="31"/>
      <c r="D325" s="306"/>
      <c r="E325" s="306"/>
      <c r="F325" s="306"/>
      <c r="G325" s="306"/>
      <c r="H325" s="306"/>
      <c r="I325" s="306"/>
      <c r="J325" s="11" t="s">
        <v>997</v>
      </c>
      <c r="K325" s="11" t="s">
        <v>998</v>
      </c>
      <c r="L325" s="198" t="s">
        <v>266</v>
      </c>
      <c r="M325" s="306"/>
      <c r="N325" s="11" t="s">
        <v>937</v>
      </c>
      <c r="O325" s="12">
        <v>18.854649999999999</v>
      </c>
      <c r="P325" s="15">
        <v>44074</v>
      </c>
      <c r="Q325" s="11" t="s">
        <v>999</v>
      </c>
      <c r="R325" s="31"/>
    </row>
    <row r="326" spans="1:18" ht="63" x14ac:dyDescent="0.2">
      <c r="A326" s="306"/>
      <c r="B326" s="306"/>
      <c r="C326" s="31"/>
      <c r="D326" s="306"/>
      <c r="E326" s="306"/>
      <c r="F326" s="306"/>
      <c r="G326" s="306"/>
      <c r="H326" s="306"/>
      <c r="I326" s="306"/>
      <c r="J326" s="11" t="s">
        <v>1000</v>
      </c>
      <c r="K326" s="11" t="s">
        <v>1001</v>
      </c>
      <c r="L326" s="198" t="s">
        <v>266</v>
      </c>
      <c r="M326" s="306"/>
      <c r="N326" s="11" t="s">
        <v>1002</v>
      </c>
      <c r="O326" s="17">
        <v>21.120529999999999</v>
      </c>
      <c r="P326" s="15">
        <v>44074</v>
      </c>
      <c r="Q326" s="11" t="s">
        <v>1003</v>
      </c>
      <c r="R326" s="31"/>
    </row>
    <row r="327" spans="1:18" ht="63" x14ac:dyDescent="0.2">
      <c r="A327" s="306"/>
      <c r="B327" s="306"/>
      <c r="C327" s="31"/>
      <c r="D327" s="306"/>
      <c r="E327" s="306"/>
      <c r="F327" s="306"/>
      <c r="G327" s="306"/>
      <c r="H327" s="306"/>
      <c r="I327" s="306"/>
      <c r="J327" s="11" t="s">
        <v>1004</v>
      </c>
      <c r="K327" s="11" t="s">
        <v>1005</v>
      </c>
      <c r="L327" s="198" t="s">
        <v>266</v>
      </c>
      <c r="M327" s="306"/>
      <c r="N327" s="11" t="s">
        <v>1006</v>
      </c>
      <c r="O327" s="17">
        <v>152.92277999999999</v>
      </c>
      <c r="P327" s="15">
        <v>44074</v>
      </c>
      <c r="Q327" s="11" t="s">
        <v>1007</v>
      </c>
      <c r="R327" s="31"/>
    </row>
    <row r="328" spans="1:18" ht="31.5" x14ac:dyDescent="0.2">
      <c r="A328" s="306"/>
      <c r="B328" s="306"/>
      <c r="C328" s="31"/>
      <c r="D328" s="306"/>
      <c r="E328" s="306"/>
      <c r="F328" s="306"/>
      <c r="G328" s="306"/>
      <c r="H328" s="306"/>
      <c r="I328" s="306"/>
      <c r="J328" s="11" t="s">
        <v>1008</v>
      </c>
      <c r="K328" s="11" t="s">
        <v>1009</v>
      </c>
      <c r="L328" s="198" t="s">
        <v>266</v>
      </c>
      <c r="M328" s="306"/>
      <c r="N328" s="11" t="s">
        <v>981</v>
      </c>
      <c r="O328" s="17">
        <v>12</v>
      </c>
      <c r="P328" s="15">
        <v>44074</v>
      </c>
      <c r="Q328" s="13" t="s">
        <v>932</v>
      </c>
      <c r="R328" s="31"/>
    </row>
    <row r="329" spans="1:18" ht="63" x14ac:dyDescent="0.2">
      <c r="A329" s="306"/>
      <c r="B329" s="306"/>
      <c r="C329" s="31"/>
      <c r="D329" s="306"/>
      <c r="E329" s="306"/>
      <c r="F329" s="306"/>
      <c r="G329" s="306"/>
      <c r="H329" s="306"/>
      <c r="I329" s="306"/>
      <c r="J329" s="11" t="s">
        <v>1010</v>
      </c>
      <c r="K329" s="11" t="s">
        <v>1011</v>
      </c>
      <c r="L329" s="198" t="s">
        <v>266</v>
      </c>
      <c r="M329" s="306"/>
      <c r="N329" s="11" t="s">
        <v>306</v>
      </c>
      <c r="O329" s="17">
        <v>6.8769999999999998</v>
      </c>
      <c r="P329" s="15">
        <v>44074</v>
      </c>
      <c r="Q329" s="11" t="s">
        <v>1012</v>
      </c>
      <c r="R329" s="31"/>
    </row>
    <row r="330" spans="1:18" ht="63" x14ac:dyDescent="0.2">
      <c r="A330" s="306"/>
      <c r="B330" s="306"/>
      <c r="C330" s="31"/>
      <c r="D330" s="307"/>
      <c r="E330" s="307"/>
      <c r="F330" s="307"/>
      <c r="G330" s="307"/>
      <c r="H330" s="307"/>
      <c r="I330" s="307"/>
      <c r="J330" s="11" t="s">
        <v>1013</v>
      </c>
      <c r="K330" s="11" t="s">
        <v>1014</v>
      </c>
      <c r="L330" s="198" t="s">
        <v>266</v>
      </c>
      <c r="M330" s="307"/>
      <c r="N330" s="11" t="s">
        <v>1006</v>
      </c>
      <c r="O330" s="17">
        <v>36.527000000000001</v>
      </c>
      <c r="P330" s="15">
        <v>44074</v>
      </c>
      <c r="Q330" s="11" t="s">
        <v>957</v>
      </c>
      <c r="R330" s="31"/>
    </row>
    <row r="331" spans="1:18" x14ac:dyDescent="0.2">
      <c r="A331" s="306"/>
      <c r="B331" s="306"/>
      <c r="C331" s="31"/>
      <c r="D331" s="17"/>
      <c r="E331" s="17"/>
      <c r="F331" s="17"/>
      <c r="G331" s="17"/>
      <c r="H331" s="17"/>
      <c r="I331" s="12"/>
      <c r="J331" s="11"/>
      <c r="K331" s="11"/>
      <c r="L331" s="198"/>
      <c r="M331" s="17"/>
      <c r="N331" s="138" t="s">
        <v>257</v>
      </c>
      <c r="O331" s="139">
        <f>SUM(O262:O330)</f>
        <v>12499.999089999999</v>
      </c>
      <c r="P331" s="15"/>
      <c r="Q331" s="11"/>
      <c r="R331" s="31"/>
    </row>
    <row r="332" spans="1:18" x14ac:dyDescent="0.2">
      <c r="A332" s="306"/>
      <c r="B332" s="306"/>
      <c r="C332" s="31"/>
      <c r="D332" s="17"/>
      <c r="E332" s="17"/>
      <c r="F332" s="17"/>
      <c r="G332" s="17"/>
      <c r="H332" s="17"/>
      <c r="I332" s="12"/>
      <c r="J332" s="11"/>
      <c r="K332" s="11"/>
      <c r="L332" s="198"/>
      <c r="M332" s="17"/>
      <c r="N332" s="11"/>
      <c r="O332" s="17"/>
      <c r="P332" s="15"/>
      <c r="Q332" s="11"/>
      <c r="R332" s="31"/>
    </row>
    <row r="333" spans="1:18" ht="85.5" customHeight="1" x14ac:dyDescent="0.2">
      <c r="A333" s="306"/>
      <c r="B333" s="306"/>
      <c r="C333" s="11" t="s">
        <v>162</v>
      </c>
      <c r="D333" s="332"/>
      <c r="E333" s="332"/>
      <c r="F333" s="332" t="s">
        <v>235</v>
      </c>
      <c r="G333" s="332">
        <v>3</v>
      </c>
      <c r="H333" s="332">
        <v>6</v>
      </c>
      <c r="I333" s="358" t="s">
        <v>1015</v>
      </c>
      <c r="J333" s="11" t="s">
        <v>1016</v>
      </c>
      <c r="K333" s="11" t="s">
        <v>1017</v>
      </c>
      <c r="L333" s="198" t="s">
        <v>225</v>
      </c>
      <c r="M333" s="332" t="s">
        <v>1018</v>
      </c>
      <c r="N333" s="11" t="s">
        <v>1019</v>
      </c>
      <c r="O333" s="17">
        <v>2237.6999999999998</v>
      </c>
      <c r="P333" s="15">
        <v>44020</v>
      </c>
      <c r="Q333" s="11" t="s">
        <v>1020</v>
      </c>
      <c r="R333" s="31"/>
    </row>
    <row r="334" spans="1:18" ht="81.75" customHeight="1" x14ac:dyDescent="0.2">
      <c r="A334" s="306"/>
      <c r="B334" s="306"/>
      <c r="C334" s="31"/>
      <c r="D334" s="306"/>
      <c r="E334" s="306"/>
      <c r="F334" s="306"/>
      <c r="G334" s="306"/>
      <c r="H334" s="306"/>
      <c r="I334" s="306"/>
      <c r="J334" s="11" t="s">
        <v>1021</v>
      </c>
      <c r="K334" s="11" t="s">
        <v>1022</v>
      </c>
      <c r="L334" s="198" t="s">
        <v>225</v>
      </c>
      <c r="M334" s="306"/>
      <c r="N334" s="11" t="s">
        <v>1023</v>
      </c>
      <c r="O334" s="17">
        <v>470.5</v>
      </c>
      <c r="P334" s="15">
        <v>44014</v>
      </c>
      <c r="Q334" s="11" t="s">
        <v>1020</v>
      </c>
      <c r="R334" s="31"/>
    </row>
    <row r="335" spans="1:18" ht="78.75" customHeight="1" x14ac:dyDescent="0.2">
      <c r="A335" s="306"/>
      <c r="B335" s="306"/>
      <c r="C335" s="31"/>
      <c r="D335" s="306"/>
      <c r="E335" s="306"/>
      <c r="F335" s="306"/>
      <c r="G335" s="306"/>
      <c r="H335" s="306"/>
      <c r="I335" s="306"/>
      <c r="J335" s="11" t="s">
        <v>1024</v>
      </c>
      <c r="K335" s="11" t="s">
        <v>1025</v>
      </c>
      <c r="L335" s="198" t="s">
        <v>225</v>
      </c>
      <c r="M335" s="306"/>
      <c r="N335" s="11" t="s">
        <v>1026</v>
      </c>
      <c r="O335" s="17">
        <v>164</v>
      </c>
      <c r="P335" s="15">
        <v>44020</v>
      </c>
      <c r="Q335" s="11" t="s">
        <v>1020</v>
      </c>
      <c r="R335" s="31"/>
    </row>
    <row r="336" spans="1:18" ht="51" customHeight="1" x14ac:dyDescent="0.2">
      <c r="A336" s="306"/>
      <c r="B336" s="306"/>
      <c r="C336" s="31"/>
      <c r="D336" s="306"/>
      <c r="E336" s="306"/>
      <c r="F336" s="306"/>
      <c r="G336" s="306"/>
      <c r="H336" s="306"/>
      <c r="I336" s="306"/>
      <c r="J336" s="11" t="s">
        <v>1027</v>
      </c>
      <c r="K336" s="11" t="s">
        <v>1017</v>
      </c>
      <c r="L336" s="198" t="s">
        <v>266</v>
      </c>
      <c r="M336" s="306"/>
      <c r="N336" s="11" t="s">
        <v>1028</v>
      </c>
      <c r="O336" s="17">
        <v>81</v>
      </c>
      <c r="P336" s="15">
        <v>44074</v>
      </c>
      <c r="Q336" s="11" t="s">
        <v>1020</v>
      </c>
      <c r="R336" s="31"/>
    </row>
    <row r="337" spans="1:18" ht="47.25" x14ac:dyDescent="0.2">
      <c r="A337" s="306"/>
      <c r="B337" s="306"/>
      <c r="C337" s="31"/>
      <c r="D337" s="306"/>
      <c r="E337" s="306"/>
      <c r="F337" s="306"/>
      <c r="G337" s="306"/>
      <c r="H337" s="306"/>
      <c r="I337" s="306"/>
      <c r="J337" s="11" t="s">
        <v>1029</v>
      </c>
      <c r="K337" s="11" t="s">
        <v>1030</v>
      </c>
      <c r="L337" s="198" t="s">
        <v>266</v>
      </c>
      <c r="M337" s="306"/>
      <c r="N337" s="11" t="s">
        <v>1031</v>
      </c>
      <c r="O337" s="17">
        <v>0.9</v>
      </c>
      <c r="P337" s="15">
        <v>44074</v>
      </c>
      <c r="Q337" s="11" t="s">
        <v>1020</v>
      </c>
      <c r="R337" s="31"/>
    </row>
    <row r="338" spans="1:18" ht="47.25" x14ac:dyDescent="0.2">
      <c r="A338" s="306"/>
      <c r="B338" s="306"/>
      <c r="C338" s="31"/>
      <c r="D338" s="306"/>
      <c r="E338" s="306"/>
      <c r="F338" s="306"/>
      <c r="G338" s="306"/>
      <c r="H338" s="306"/>
      <c r="I338" s="306"/>
      <c r="J338" s="11" t="s">
        <v>1032</v>
      </c>
      <c r="K338" s="11" t="s">
        <v>1033</v>
      </c>
      <c r="L338" s="198" t="s">
        <v>266</v>
      </c>
      <c r="M338" s="306"/>
      <c r="N338" s="11" t="s">
        <v>1034</v>
      </c>
      <c r="O338" s="17">
        <v>96.9</v>
      </c>
      <c r="P338" s="15">
        <v>44074</v>
      </c>
      <c r="Q338" s="11" t="s">
        <v>1020</v>
      </c>
      <c r="R338" s="31"/>
    </row>
    <row r="339" spans="1:18" ht="47.25" x14ac:dyDescent="0.2">
      <c r="A339" s="306"/>
      <c r="B339" s="306"/>
      <c r="C339" s="31"/>
      <c r="D339" s="306"/>
      <c r="E339" s="306"/>
      <c r="F339" s="306"/>
      <c r="G339" s="306"/>
      <c r="H339" s="306"/>
      <c r="I339" s="306"/>
      <c r="J339" s="11" t="s">
        <v>1035</v>
      </c>
      <c r="K339" s="11" t="s">
        <v>1036</v>
      </c>
      <c r="L339" s="198" t="s">
        <v>266</v>
      </c>
      <c r="M339" s="306"/>
      <c r="N339" s="11" t="s">
        <v>1037</v>
      </c>
      <c r="O339" s="17">
        <v>28.9</v>
      </c>
      <c r="P339" s="15">
        <v>44074</v>
      </c>
      <c r="Q339" s="11" t="s">
        <v>1020</v>
      </c>
      <c r="R339" s="31"/>
    </row>
    <row r="340" spans="1:18" ht="47.25" x14ac:dyDescent="0.2">
      <c r="A340" s="306"/>
      <c r="B340" s="306"/>
      <c r="C340" s="31"/>
      <c r="D340" s="306"/>
      <c r="E340" s="306"/>
      <c r="F340" s="306"/>
      <c r="G340" s="306"/>
      <c r="H340" s="306"/>
      <c r="I340" s="306"/>
      <c r="J340" s="11" t="s">
        <v>1038</v>
      </c>
      <c r="K340" s="11" t="s">
        <v>1039</v>
      </c>
      <c r="L340" s="198" t="s">
        <v>266</v>
      </c>
      <c r="M340" s="306"/>
      <c r="N340" s="11" t="s">
        <v>1040</v>
      </c>
      <c r="O340" s="17">
        <v>95</v>
      </c>
      <c r="P340" s="15">
        <v>44074</v>
      </c>
      <c r="Q340" s="11" t="s">
        <v>1020</v>
      </c>
      <c r="R340" s="31"/>
    </row>
    <row r="341" spans="1:18" ht="47.25" x14ac:dyDescent="0.2">
      <c r="A341" s="307"/>
      <c r="B341" s="307"/>
      <c r="C341" s="31"/>
      <c r="D341" s="307"/>
      <c r="E341" s="307"/>
      <c r="F341" s="307"/>
      <c r="G341" s="307"/>
      <c r="H341" s="307"/>
      <c r="I341" s="307"/>
      <c r="J341" s="11" t="s">
        <v>1041</v>
      </c>
      <c r="K341" s="11" t="s">
        <v>1042</v>
      </c>
      <c r="L341" s="198" t="s">
        <v>266</v>
      </c>
      <c r="M341" s="307"/>
      <c r="N341" s="11" t="s">
        <v>1034</v>
      </c>
      <c r="O341" s="17">
        <v>75.099999999999994</v>
      </c>
      <c r="P341" s="15">
        <v>44074</v>
      </c>
      <c r="Q341" s="11" t="s">
        <v>1020</v>
      </c>
      <c r="R341" s="31"/>
    </row>
    <row r="342" spans="1:18" x14ac:dyDescent="0.2">
      <c r="A342" s="22"/>
      <c r="B342" s="22"/>
      <c r="C342" s="22"/>
      <c r="D342" s="22"/>
      <c r="E342" s="22"/>
      <c r="F342" s="22"/>
      <c r="G342" s="22"/>
      <c r="H342" s="22"/>
      <c r="I342" s="22"/>
      <c r="J342" s="22"/>
      <c r="K342" s="22"/>
      <c r="L342" s="22"/>
      <c r="M342" s="22"/>
      <c r="N342" s="138" t="s">
        <v>257</v>
      </c>
      <c r="O342" s="140">
        <f>SUM(O333:O341)</f>
        <v>3250</v>
      </c>
      <c r="P342" s="22"/>
      <c r="Q342" s="22"/>
      <c r="R342" s="22"/>
    </row>
    <row r="343" spans="1:18" x14ac:dyDescent="0.2">
      <c r="A343" s="45"/>
      <c r="B343" s="45"/>
      <c r="C343" s="45"/>
      <c r="D343" s="45"/>
      <c r="E343" s="45"/>
      <c r="F343" s="45"/>
      <c r="G343" s="45"/>
      <c r="H343" s="45"/>
      <c r="I343" s="45"/>
      <c r="J343" s="45"/>
      <c r="K343" s="45"/>
      <c r="L343" s="45"/>
      <c r="M343" s="45"/>
      <c r="N343" s="144"/>
      <c r="O343" s="148"/>
      <c r="P343" s="45"/>
      <c r="Q343" s="45"/>
      <c r="R343" s="45"/>
    </row>
    <row r="344" spans="1:18" ht="33.75" customHeight="1" x14ac:dyDescent="0.2">
      <c r="A344" s="45"/>
      <c r="B344" s="45"/>
      <c r="C344" s="45"/>
      <c r="D344" s="45"/>
      <c r="E344" s="45"/>
      <c r="F344" s="45"/>
      <c r="G344" s="45"/>
      <c r="H344" s="45"/>
      <c r="I344" s="45"/>
      <c r="J344" s="45"/>
      <c r="K344" s="45"/>
      <c r="L344" s="45"/>
      <c r="M344" s="45"/>
      <c r="N344" s="144" t="s">
        <v>1043</v>
      </c>
      <c r="O344" s="145">
        <v>15750</v>
      </c>
      <c r="P344" s="45"/>
      <c r="Q344" s="45"/>
      <c r="R344" s="45"/>
    </row>
    <row r="345" spans="1:18" ht="24.75" customHeight="1" x14ac:dyDescent="0.2">
      <c r="A345" s="45"/>
      <c r="B345" s="45"/>
      <c r="C345" s="45"/>
      <c r="D345" s="45"/>
      <c r="E345" s="45"/>
      <c r="F345" s="45"/>
      <c r="G345" s="45"/>
      <c r="H345" s="45"/>
      <c r="I345" s="45"/>
      <c r="J345" s="45"/>
      <c r="K345" s="45"/>
      <c r="L345" s="45"/>
      <c r="M345" s="45"/>
      <c r="N345" s="144" t="s">
        <v>234</v>
      </c>
      <c r="O345" s="145" t="s">
        <v>1044</v>
      </c>
      <c r="P345" s="45"/>
      <c r="Q345" s="45"/>
      <c r="R345" s="45"/>
    </row>
    <row r="346" spans="1:18" x14ac:dyDescent="0.2">
      <c r="A346" s="45"/>
      <c r="B346" s="45"/>
      <c r="C346" s="45"/>
      <c r="D346" s="45"/>
      <c r="E346" s="45"/>
      <c r="F346" s="45"/>
      <c r="G346" s="45"/>
      <c r="H346" s="45"/>
      <c r="I346" s="45"/>
      <c r="J346" s="45"/>
      <c r="K346" s="45"/>
      <c r="L346" s="45"/>
      <c r="M346" s="45"/>
      <c r="N346" s="45"/>
      <c r="O346" s="45"/>
      <c r="P346" s="45"/>
      <c r="Q346" s="45"/>
      <c r="R346" s="144"/>
    </row>
    <row r="347" spans="1:18" ht="33" customHeight="1" x14ac:dyDescent="0.2">
      <c r="A347" s="312" t="s">
        <v>166</v>
      </c>
      <c r="B347" s="300"/>
      <c r="C347" s="300"/>
      <c r="D347" s="300"/>
      <c r="E347" s="300"/>
      <c r="F347" s="300"/>
      <c r="G347" s="300"/>
      <c r="H347" s="300"/>
      <c r="I347" s="300"/>
      <c r="J347" s="300"/>
      <c r="K347" s="300"/>
      <c r="L347" s="300"/>
      <c r="M347" s="300"/>
      <c r="N347" s="300"/>
      <c r="O347" s="300"/>
      <c r="P347" s="300"/>
      <c r="Q347" s="300"/>
      <c r="R347" s="301"/>
    </row>
    <row r="348" spans="1:18" ht="181.5" customHeight="1" x14ac:dyDescent="0.2">
      <c r="A348" s="328">
        <v>10</v>
      </c>
      <c r="B348" s="328" t="s">
        <v>167</v>
      </c>
      <c r="C348" s="11" t="s">
        <v>1045</v>
      </c>
      <c r="D348" s="17"/>
      <c r="E348" s="17"/>
      <c r="F348" s="17"/>
      <c r="G348" s="17" t="s">
        <v>50</v>
      </c>
      <c r="H348" s="17"/>
      <c r="I348" s="11"/>
      <c r="J348" s="11" t="s">
        <v>1046</v>
      </c>
      <c r="K348" s="11"/>
      <c r="L348" s="17"/>
      <c r="M348" s="11"/>
      <c r="N348" s="11"/>
      <c r="O348" s="17"/>
      <c r="P348" s="17"/>
      <c r="Q348" s="31"/>
      <c r="R348" s="31"/>
    </row>
    <row r="349" spans="1:18" ht="157.5" x14ac:dyDescent="0.2">
      <c r="A349" s="306"/>
      <c r="B349" s="306"/>
      <c r="C349" s="11" t="s">
        <v>1047</v>
      </c>
      <c r="D349" s="17"/>
      <c r="E349" s="17"/>
      <c r="F349" s="17"/>
      <c r="G349" s="17">
        <v>1</v>
      </c>
      <c r="H349" s="17"/>
      <c r="I349" s="11"/>
      <c r="J349" s="136" t="s">
        <v>1048</v>
      </c>
      <c r="K349" s="11" t="s">
        <v>1049</v>
      </c>
      <c r="L349" s="17" t="s">
        <v>1050</v>
      </c>
      <c r="M349" s="17" t="s">
        <v>1051</v>
      </c>
      <c r="N349" s="17" t="s">
        <v>1052</v>
      </c>
      <c r="O349" s="17" t="s">
        <v>1053</v>
      </c>
      <c r="P349" s="15">
        <v>44196</v>
      </c>
      <c r="Q349" s="13" t="s">
        <v>1054</v>
      </c>
      <c r="R349" s="31"/>
    </row>
    <row r="350" spans="1:18" ht="126" x14ac:dyDescent="0.2">
      <c r="A350" s="306"/>
      <c r="B350" s="306"/>
      <c r="C350" s="11" t="s">
        <v>1055</v>
      </c>
      <c r="D350" s="16">
        <v>43859</v>
      </c>
      <c r="E350" s="17"/>
      <c r="F350" s="16">
        <v>43889</v>
      </c>
      <c r="G350" s="17">
        <v>1</v>
      </c>
      <c r="H350" s="17"/>
      <c r="I350" s="11"/>
      <c r="J350" s="11" t="s">
        <v>1056</v>
      </c>
      <c r="K350" s="11" t="s">
        <v>1057</v>
      </c>
      <c r="L350" s="17" t="s">
        <v>1050</v>
      </c>
      <c r="M350" s="17" t="s">
        <v>1051</v>
      </c>
      <c r="N350" s="17" t="s">
        <v>1052</v>
      </c>
      <c r="O350" s="17" t="s">
        <v>1058</v>
      </c>
      <c r="P350" s="17" t="s">
        <v>1059</v>
      </c>
      <c r="Q350" s="31"/>
      <c r="R350" s="31"/>
    </row>
    <row r="351" spans="1:18" ht="153" x14ac:dyDescent="0.2">
      <c r="A351" s="306"/>
      <c r="B351" s="306"/>
      <c r="C351" s="11" t="s">
        <v>1060</v>
      </c>
      <c r="D351" s="17"/>
      <c r="E351" s="17"/>
      <c r="F351" s="17"/>
      <c r="G351" s="17" t="s">
        <v>50</v>
      </c>
      <c r="H351" s="17"/>
      <c r="I351" s="11"/>
      <c r="J351" s="11" t="s">
        <v>1046</v>
      </c>
      <c r="K351" s="11"/>
      <c r="L351" s="17"/>
      <c r="M351" s="17"/>
      <c r="N351" s="11"/>
      <c r="O351" s="17"/>
      <c r="P351" s="17"/>
      <c r="Q351" s="31"/>
      <c r="R351" s="31"/>
    </row>
    <row r="352" spans="1:18" ht="141.75" x14ac:dyDescent="0.2">
      <c r="A352" s="306"/>
      <c r="B352" s="306"/>
      <c r="C352" s="11" t="s">
        <v>1061</v>
      </c>
      <c r="D352" s="17"/>
      <c r="E352" s="17"/>
      <c r="F352" s="17"/>
      <c r="G352" s="17">
        <v>1</v>
      </c>
      <c r="H352" s="17"/>
      <c r="I352" s="13"/>
      <c r="J352" s="136" t="s">
        <v>1062</v>
      </c>
      <c r="K352" s="11" t="s">
        <v>1063</v>
      </c>
      <c r="L352" s="17" t="s">
        <v>1050</v>
      </c>
      <c r="M352" s="17" t="s">
        <v>1051</v>
      </c>
      <c r="N352" s="17" t="s">
        <v>1052</v>
      </c>
      <c r="O352" s="17" t="s">
        <v>1064</v>
      </c>
      <c r="P352" s="16">
        <v>44196</v>
      </c>
      <c r="Q352" s="238" t="s">
        <v>1065</v>
      </c>
      <c r="R352" s="31"/>
    </row>
    <row r="353" spans="1:18" ht="126" x14ac:dyDescent="0.2">
      <c r="A353" s="306"/>
      <c r="B353" s="306"/>
      <c r="C353" s="11" t="s">
        <v>1066</v>
      </c>
      <c r="D353" s="16">
        <v>43879</v>
      </c>
      <c r="E353" s="17"/>
      <c r="F353" s="16">
        <v>43916</v>
      </c>
      <c r="G353" s="17">
        <v>1</v>
      </c>
      <c r="H353" s="17"/>
      <c r="I353" s="11"/>
      <c r="J353" s="11" t="s">
        <v>1067</v>
      </c>
      <c r="K353" s="11" t="s">
        <v>1068</v>
      </c>
      <c r="L353" s="17" t="s">
        <v>1050</v>
      </c>
      <c r="M353" s="11" t="s">
        <v>1051</v>
      </c>
      <c r="N353" s="11" t="s">
        <v>1052</v>
      </c>
      <c r="O353" s="17" t="s">
        <v>1069</v>
      </c>
      <c r="P353" s="162">
        <v>44196</v>
      </c>
      <c r="Q353" s="31"/>
      <c r="R353" s="31"/>
    </row>
    <row r="354" spans="1:18" ht="110.25" x14ac:dyDescent="0.2">
      <c r="A354" s="306"/>
      <c r="B354" s="306"/>
      <c r="C354" s="323" t="s">
        <v>1070</v>
      </c>
      <c r="D354" s="16">
        <v>43888</v>
      </c>
      <c r="E354" s="17"/>
      <c r="F354" s="16">
        <v>43902</v>
      </c>
      <c r="G354" s="332">
        <v>2</v>
      </c>
      <c r="H354" s="332"/>
      <c r="I354" s="323"/>
      <c r="J354" s="11" t="s">
        <v>1071</v>
      </c>
      <c r="K354" s="11" t="s">
        <v>1072</v>
      </c>
      <c r="L354" s="17" t="s">
        <v>225</v>
      </c>
      <c r="M354" s="11" t="s">
        <v>1073</v>
      </c>
      <c r="N354" s="11" t="s">
        <v>1074</v>
      </c>
      <c r="O354" s="17">
        <v>208678.41399999999</v>
      </c>
      <c r="P354" s="162">
        <v>44175</v>
      </c>
      <c r="Q354" s="31"/>
      <c r="R354" s="31"/>
    </row>
    <row r="355" spans="1:18" ht="67.5" customHeight="1" x14ac:dyDescent="0.2">
      <c r="A355" s="306"/>
      <c r="B355" s="306"/>
      <c r="C355" s="307"/>
      <c r="D355" s="17"/>
      <c r="E355" s="17"/>
      <c r="F355" s="17"/>
      <c r="G355" s="306"/>
      <c r="H355" s="306"/>
      <c r="I355" s="306"/>
      <c r="J355" s="11" t="s">
        <v>1075</v>
      </c>
      <c r="K355" s="11" t="s">
        <v>1076</v>
      </c>
      <c r="L355" s="17"/>
      <c r="M355" s="11" t="s">
        <v>1077</v>
      </c>
      <c r="N355" s="11" t="s">
        <v>1078</v>
      </c>
      <c r="O355" s="12">
        <v>434.35973000000001</v>
      </c>
      <c r="P355" s="162">
        <v>44196</v>
      </c>
      <c r="Q355" s="31"/>
      <c r="R355" s="56"/>
    </row>
    <row r="356" spans="1:18" ht="24.75" customHeight="1" x14ac:dyDescent="0.2">
      <c r="A356" s="306"/>
      <c r="B356" s="306"/>
      <c r="C356" s="31"/>
      <c r="D356" s="17"/>
      <c r="E356" s="17"/>
      <c r="F356" s="17"/>
      <c r="G356" s="307"/>
      <c r="H356" s="307"/>
      <c r="I356" s="307"/>
      <c r="J356" s="11"/>
      <c r="K356" s="11"/>
      <c r="L356" s="17"/>
      <c r="M356" s="11"/>
      <c r="N356" s="157" t="s">
        <v>257</v>
      </c>
      <c r="O356" s="165">
        <f>SUM(O354:O355)</f>
        <v>209112.77372999999</v>
      </c>
      <c r="P356" s="17"/>
      <c r="Q356" s="31"/>
      <c r="R356" s="56"/>
    </row>
    <row r="357" spans="1:18" ht="24.75" customHeight="1" x14ac:dyDescent="0.2">
      <c r="A357" s="306"/>
      <c r="B357" s="306"/>
      <c r="C357" s="31"/>
      <c r="D357" s="17"/>
      <c r="E357" s="17"/>
      <c r="F357" s="17"/>
      <c r="G357" s="17"/>
      <c r="H357" s="17"/>
      <c r="I357" s="11"/>
      <c r="J357" s="11"/>
      <c r="K357" s="11"/>
      <c r="L357" s="17"/>
      <c r="M357" s="11"/>
      <c r="N357" s="157" t="s">
        <v>68</v>
      </c>
      <c r="O357" s="167"/>
      <c r="P357" s="17"/>
      <c r="Q357" s="31"/>
      <c r="R357" s="157"/>
    </row>
    <row r="358" spans="1:18" ht="24.75" customHeight="1" x14ac:dyDescent="0.2">
      <c r="A358" s="306"/>
      <c r="B358" s="306"/>
      <c r="C358" s="31"/>
      <c r="D358" s="17"/>
      <c r="E358" s="17"/>
      <c r="F358" s="17"/>
      <c r="G358" s="17"/>
      <c r="H358" s="17"/>
      <c r="I358" s="11"/>
      <c r="J358" s="11"/>
      <c r="K358" s="11"/>
      <c r="L358" s="17"/>
      <c r="M358" s="11"/>
      <c r="N358" s="157" t="s">
        <v>234</v>
      </c>
      <c r="O358" s="167"/>
      <c r="P358" s="17"/>
      <c r="Q358" s="31"/>
      <c r="R358" s="157"/>
    </row>
    <row r="359" spans="1:18" x14ac:dyDescent="0.2">
      <c r="A359" s="307"/>
      <c r="B359" s="307"/>
      <c r="C359" s="31"/>
      <c r="D359" s="17"/>
      <c r="E359" s="17"/>
      <c r="F359" s="17"/>
      <c r="G359" s="17"/>
      <c r="H359" s="17"/>
      <c r="I359" s="11"/>
      <c r="J359" s="11"/>
      <c r="K359" s="11"/>
      <c r="L359" s="17"/>
      <c r="M359" s="11"/>
      <c r="N359" s="11"/>
      <c r="O359" s="17"/>
      <c r="P359" s="17"/>
      <c r="Q359" s="31"/>
      <c r="R359" s="157"/>
    </row>
    <row r="360" spans="1:18" ht="346.5" x14ac:dyDescent="0.2">
      <c r="A360" s="328">
        <v>11</v>
      </c>
      <c r="B360" s="328" t="s">
        <v>195</v>
      </c>
      <c r="C360" s="323" t="s">
        <v>1079</v>
      </c>
      <c r="D360" s="162">
        <v>43794</v>
      </c>
      <c r="E360" s="17"/>
      <c r="F360" s="16">
        <v>43804</v>
      </c>
      <c r="G360" s="332">
        <v>2</v>
      </c>
      <c r="H360" s="332"/>
      <c r="I360" s="323"/>
      <c r="J360" s="11" t="s">
        <v>1080</v>
      </c>
      <c r="K360" s="11" t="s">
        <v>1081</v>
      </c>
      <c r="L360" s="17" t="s">
        <v>225</v>
      </c>
      <c r="M360" s="11" t="s">
        <v>226</v>
      </c>
      <c r="N360" s="11" t="s">
        <v>1074</v>
      </c>
      <c r="O360" s="17">
        <v>18950.52</v>
      </c>
      <c r="P360" s="25" t="s">
        <v>1082</v>
      </c>
      <c r="Q360" s="13" t="s">
        <v>1083</v>
      </c>
      <c r="R360" s="31"/>
    </row>
    <row r="361" spans="1:18" ht="94.5" x14ac:dyDescent="0.2">
      <c r="A361" s="306"/>
      <c r="B361" s="306"/>
      <c r="C361" s="307"/>
      <c r="D361" s="28"/>
      <c r="E361" s="28"/>
      <c r="F361" s="28"/>
      <c r="G361" s="307"/>
      <c r="H361" s="307"/>
      <c r="I361" s="307"/>
      <c r="J361" s="239" t="s">
        <v>1084</v>
      </c>
      <c r="K361" s="239" t="s">
        <v>1085</v>
      </c>
      <c r="L361" s="28"/>
      <c r="M361" s="11" t="s">
        <v>226</v>
      </c>
      <c r="N361" s="239" t="s">
        <v>1086</v>
      </c>
      <c r="O361" s="60">
        <v>461.43964999999997</v>
      </c>
      <c r="P361" s="240">
        <v>44165</v>
      </c>
      <c r="Q361" s="28"/>
      <c r="R361" s="28"/>
    </row>
    <row r="362" spans="1:18" ht="24.75" customHeight="1" x14ac:dyDescent="0.2">
      <c r="A362" s="306"/>
      <c r="B362" s="306"/>
      <c r="C362" s="31"/>
      <c r="D362" s="28"/>
      <c r="E362" s="28"/>
      <c r="F362" s="28"/>
      <c r="G362" s="28"/>
      <c r="H362" s="28"/>
      <c r="I362" s="28"/>
      <c r="J362" s="28"/>
      <c r="K362" s="28"/>
      <c r="L362" s="28"/>
      <c r="M362" s="28"/>
      <c r="N362" s="241" t="s">
        <v>257</v>
      </c>
      <c r="O362" s="242">
        <f>SUM(O360:O361)</f>
        <v>19411.959650000001</v>
      </c>
      <c r="P362" s="28"/>
      <c r="Q362" s="28"/>
      <c r="R362" s="28"/>
    </row>
    <row r="363" spans="1:18" ht="22.5" customHeight="1" x14ac:dyDescent="0.2">
      <c r="A363" s="306"/>
      <c r="B363" s="306"/>
      <c r="C363" s="31"/>
      <c r="D363" s="28"/>
      <c r="E363" s="28"/>
      <c r="F363" s="28"/>
      <c r="G363" s="28"/>
      <c r="H363" s="28"/>
      <c r="I363" s="28"/>
      <c r="J363" s="28"/>
      <c r="K363" s="28"/>
      <c r="L363" s="28"/>
      <c r="M363" s="28"/>
      <c r="N363" s="243" t="s">
        <v>68</v>
      </c>
      <c r="O363" s="244"/>
      <c r="P363" s="28"/>
      <c r="Q363" s="28"/>
      <c r="R363" s="241"/>
    </row>
    <row r="364" spans="1:18" ht="24" customHeight="1" x14ac:dyDescent="0.2">
      <c r="A364" s="306"/>
      <c r="B364" s="306"/>
      <c r="C364" s="31"/>
      <c r="D364" s="22"/>
      <c r="E364" s="22"/>
      <c r="F364" s="22"/>
      <c r="G364" s="22"/>
      <c r="H364" s="22"/>
      <c r="I364" s="22"/>
      <c r="J364" s="22"/>
      <c r="K364" s="22"/>
      <c r="L364" s="22"/>
      <c r="M364" s="22"/>
      <c r="N364" s="139" t="s">
        <v>234</v>
      </c>
      <c r="O364" s="140"/>
      <c r="P364" s="22"/>
      <c r="Q364" s="22"/>
      <c r="R364" s="22"/>
    </row>
    <row r="365" spans="1:18" x14ac:dyDescent="0.2">
      <c r="A365" s="306"/>
      <c r="B365" s="306"/>
      <c r="C365" s="31"/>
      <c r="D365" s="28"/>
      <c r="E365" s="28"/>
      <c r="F365" s="28"/>
      <c r="G365" s="28"/>
      <c r="H365" s="28"/>
      <c r="I365" s="28"/>
      <c r="J365" s="28"/>
      <c r="K365" s="28"/>
      <c r="L365" s="28"/>
      <c r="M365" s="28"/>
      <c r="N365" s="28"/>
      <c r="O365" s="28"/>
      <c r="P365" s="28"/>
      <c r="Q365" s="28"/>
      <c r="R365" s="28"/>
    </row>
    <row r="366" spans="1:18" ht="37.5" customHeight="1" x14ac:dyDescent="0.2">
      <c r="A366" s="307"/>
      <c r="B366" s="307"/>
      <c r="C366" s="31"/>
      <c r="D366" s="28"/>
      <c r="E366" s="28"/>
      <c r="F366" s="28"/>
      <c r="G366" s="28"/>
      <c r="H366" s="28"/>
      <c r="I366" s="28"/>
      <c r="J366" s="28"/>
      <c r="K366" s="28"/>
      <c r="L366" s="28"/>
      <c r="M366" s="28"/>
      <c r="N366" s="241" t="s">
        <v>1087</v>
      </c>
      <c r="O366" s="242">
        <f>SUM(O356,O362)</f>
        <v>228524.73337999999</v>
      </c>
      <c r="P366" s="28"/>
      <c r="Q366" s="28"/>
      <c r="R366" s="241"/>
    </row>
    <row r="367" spans="1:18" ht="22.5" customHeight="1" x14ac:dyDescent="0.25">
      <c r="A367" s="22"/>
      <c r="B367" s="155"/>
      <c r="C367" s="155"/>
      <c r="D367" s="155"/>
      <c r="E367" s="155"/>
      <c r="F367" s="155"/>
      <c r="G367" s="155"/>
      <c r="H367" s="155"/>
      <c r="I367" s="155"/>
      <c r="J367" s="155"/>
      <c r="K367" s="155"/>
      <c r="L367" s="155"/>
      <c r="M367" s="155"/>
      <c r="N367" s="245" t="s">
        <v>68</v>
      </c>
      <c r="O367" s="246"/>
      <c r="P367" s="155"/>
      <c r="Q367" s="155"/>
      <c r="R367" s="155"/>
    </row>
    <row r="368" spans="1:18" ht="24.75" customHeight="1" x14ac:dyDescent="0.2">
      <c r="A368" s="22"/>
      <c r="B368" s="22"/>
      <c r="C368" s="22"/>
      <c r="D368" s="22"/>
      <c r="E368" s="22"/>
      <c r="F368" s="22"/>
      <c r="G368" s="22"/>
      <c r="H368" s="22"/>
      <c r="I368" s="22"/>
      <c r="J368" s="22"/>
      <c r="K368" s="22"/>
      <c r="L368" s="22"/>
      <c r="M368" s="22"/>
      <c r="N368" s="138" t="s">
        <v>234</v>
      </c>
      <c r="O368" s="140"/>
      <c r="P368" s="22"/>
      <c r="Q368" s="22"/>
      <c r="R368" s="22"/>
    </row>
    <row r="369" spans="1:21" x14ac:dyDescent="0.2">
      <c r="A369" s="22"/>
      <c r="B369" s="22"/>
      <c r="C369" s="22"/>
      <c r="D369" s="22"/>
      <c r="E369" s="22"/>
      <c r="F369" s="247"/>
      <c r="G369" s="248"/>
      <c r="H369" s="248"/>
      <c r="I369" s="22"/>
      <c r="J369" s="22"/>
      <c r="K369" s="22"/>
      <c r="L369" s="22"/>
      <c r="M369" s="22"/>
      <c r="N369" s="143"/>
      <c r="O369" s="249"/>
      <c r="P369" s="22"/>
      <c r="Q369" s="22"/>
      <c r="R369" s="22"/>
    </row>
    <row r="370" spans="1:21" ht="46.5" customHeight="1" x14ac:dyDescent="0.25">
      <c r="A370" s="22"/>
      <c r="B370" s="22"/>
      <c r="C370" s="22"/>
      <c r="D370" s="22"/>
      <c r="E370" s="22"/>
      <c r="F370" s="247" t="s">
        <v>1088</v>
      </c>
      <c r="G370" s="247">
        <f t="shared" ref="G370:H370" si="0">SUM(G7,G8,G13,G25,G106,G120,G131,G144,G198,G233,G262,G333,G348,G349,G350,G351,G352,G353,G354,G360)</f>
        <v>108</v>
      </c>
      <c r="H370" s="247">
        <f t="shared" si="0"/>
        <v>156</v>
      </c>
      <c r="I370" s="248"/>
      <c r="J370" s="22"/>
      <c r="K370" s="22"/>
      <c r="L370" s="22"/>
      <c r="M370" s="22"/>
      <c r="N370" s="247" t="s">
        <v>1089</v>
      </c>
      <c r="O370" s="248">
        <f>SUM(O20,O115,O228,O257,O344,O366)</f>
        <v>1720698.67423</v>
      </c>
      <c r="P370" s="22"/>
      <c r="Q370" s="138"/>
      <c r="R370" s="249"/>
      <c r="S370" s="250"/>
      <c r="T370" s="250"/>
      <c r="U370" s="250"/>
    </row>
    <row r="371" spans="1:21" ht="36.75" customHeight="1" x14ac:dyDescent="0.25">
      <c r="A371" s="22"/>
      <c r="B371" s="22"/>
      <c r="C371" s="89"/>
      <c r="D371" s="22"/>
      <c r="E371" s="22"/>
      <c r="F371" s="22"/>
      <c r="G371" s="22"/>
      <c r="H371" s="22"/>
      <c r="I371" s="89"/>
      <c r="J371" s="89"/>
      <c r="K371" s="89"/>
      <c r="L371" s="22"/>
      <c r="M371" s="89"/>
      <c r="N371" s="247" t="s">
        <v>1090</v>
      </c>
      <c r="O371" s="248"/>
      <c r="P371" s="22"/>
      <c r="Q371" s="89"/>
      <c r="R371" s="89"/>
      <c r="S371" s="250"/>
      <c r="T371" s="250"/>
      <c r="U371" s="250"/>
    </row>
    <row r="372" spans="1:21" ht="48.75" customHeight="1" x14ac:dyDescent="0.25">
      <c r="A372" s="251"/>
      <c r="B372" s="251"/>
      <c r="C372" s="252"/>
      <c r="D372" s="251"/>
      <c r="E372" s="251"/>
      <c r="F372" s="251"/>
      <c r="G372" s="251"/>
      <c r="H372" s="251"/>
      <c r="I372" s="252"/>
      <c r="J372" s="252"/>
      <c r="K372" s="252"/>
      <c r="L372" s="251"/>
      <c r="M372" s="252"/>
      <c r="N372" s="247" t="s">
        <v>1091</v>
      </c>
      <c r="O372" s="248"/>
      <c r="P372" s="251"/>
      <c r="Q372" s="252"/>
      <c r="R372" s="252"/>
      <c r="S372" s="250"/>
      <c r="T372" s="250"/>
      <c r="U372" s="250"/>
    </row>
    <row r="373" spans="1:21" x14ac:dyDescent="0.25">
      <c r="A373" s="253"/>
      <c r="B373" s="253"/>
      <c r="C373" s="250"/>
      <c r="D373" s="253"/>
      <c r="E373" s="253"/>
      <c r="F373" s="253"/>
      <c r="G373" s="253"/>
      <c r="H373" s="253"/>
      <c r="I373" s="250"/>
      <c r="J373" s="250"/>
      <c r="K373" s="250"/>
      <c r="L373" s="253"/>
      <c r="M373" s="250"/>
      <c r="N373" s="250"/>
      <c r="O373" s="253"/>
      <c r="P373" s="254"/>
      <c r="Q373" s="250"/>
      <c r="R373" s="250"/>
      <c r="S373" s="250"/>
      <c r="T373" s="250"/>
      <c r="U373" s="250"/>
    </row>
    <row r="374" spans="1:21" x14ac:dyDescent="0.25">
      <c r="A374" s="253"/>
      <c r="B374" s="253"/>
      <c r="C374" s="250"/>
      <c r="D374" s="253"/>
      <c r="E374" s="253"/>
      <c r="F374" s="253"/>
      <c r="G374" s="253"/>
      <c r="H374" s="253"/>
      <c r="I374" s="250"/>
      <c r="J374" s="250"/>
      <c r="K374" s="250"/>
      <c r="L374" s="253"/>
      <c r="M374" s="250"/>
      <c r="N374" s="250"/>
      <c r="O374" s="253"/>
      <c r="P374" s="253"/>
      <c r="Q374" s="250"/>
      <c r="R374" s="250"/>
      <c r="S374" s="250"/>
      <c r="T374" s="250"/>
      <c r="U374" s="250"/>
    </row>
    <row r="375" spans="1:21" x14ac:dyDescent="0.25">
      <c r="A375" s="253"/>
      <c r="B375" s="253"/>
      <c r="C375" s="250"/>
      <c r="D375" s="253"/>
      <c r="E375" s="253"/>
      <c r="F375" s="253"/>
      <c r="G375" s="253"/>
      <c r="H375" s="253"/>
      <c r="I375" s="250"/>
      <c r="J375" s="250"/>
      <c r="K375" s="250"/>
      <c r="L375" s="253"/>
      <c r="M375" s="250"/>
      <c r="N375" s="250"/>
      <c r="O375" s="253"/>
      <c r="P375" s="253"/>
      <c r="Q375" s="250"/>
      <c r="R375" s="250"/>
      <c r="S375" s="250"/>
      <c r="T375" s="250"/>
      <c r="U375" s="250"/>
    </row>
    <row r="376" spans="1:21" x14ac:dyDescent="0.25">
      <c r="A376" s="253"/>
      <c r="B376" s="253"/>
      <c r="C376" s="250"/>
      <c r="D376" s="253"/>
      <c r="E376" s="253"/>
      <c r="F376" s="253"/>
      <c r="G376" s="253"/>
      <c r="H376" s="253"/>
      <c r="I376" s="250"/>
      <c r="J376" s="250"/>
      <c r="K376" s="250"/>
      <c r="L376" s="253"/>
      <c r="M376" s="250"/>
      <c r="N376" s="250"/>
      <c r="O376" s="253"/>
      <c r="P376" s="253"/>
      <c r="Q376" s="250"/>
      <c r="R376" s="250"/>
      <c r="S376" s="250"/>
      <c r="T376" s="250"/>
      <c r="U376" s="250"/>
    </row>
    <row r="377" spans="1:21" x14ac:dyDescent="0.25">
      <c r="A377" s="253"/>
      <c r="B377" s="253"/>
      <c r="C377" s="250"/>
      <c r="D377" s="253"/>
      <c r="E377" s="253"/>
      <c r="F377" s="253"/>
      <c r="G377" s="253"/>
      <c r="H377" s="253"/>
      <c r="I377" s="250"/>
      <c r="J377" s="250"/>
      <c r="K377" s="250"/>
      <c r="L377" s="253"/>
      <c r="M377" s="250"/>
      <c r="N377" s="250"/>
      <c r="O377" s="253"/>
      <c r="P377" s="253"/>
      <c r="Q377" s="250"/>
      <c r="R377" s="250"/>
      <c r="S377" s="250"/>
      <c r="T377" s="250"/>
      <c r="U377" s="250"/>
    </row>
    <row r="378" spans="1:21" ht="12.75" x14ac:dyDescent="0.2">
      <c r="A378" s="135"/>
      <c r="B378" s="135"/>
      <c r="D378" s="135"/>
      <c r="E378" s="135"/>
      <c r="F378" s="135"/>
      <c r="G378" s="135"/>
      <c r="H378" s="135"/>
      <c r="L378" s="135"/>
      <c r="O378" s="135"/>
      <c r="P378" s="135"/>
    </row>
    <row r="379" spans="1:21" ht="12.75" x14ac:dyDescent="0.2">
      <c r="A379" s="135"/>
      <c r="B379" s="135"/>
      <c r="D379" s="135"/>
      <c r="E379" s="135"/>
      <c r="F379" s="135"/>
      <c r="G379" s="135"/>
      <c r="H379" s="135"/>
      <c r="L379" s="135"/>
      <c r="O379" s="135"/>
      <c r="P379" s="135"/>
    </row>
    <row r="380" spans="1:21" ht="12.75" x14ac:dyDescent="0.2">
      <c r="A380" s="135"/>
      <c r="B380" s="135"/>
      <c r="D380" s="135"/>
      <c r="E380" s="135"/>
      <c r="F380" s="135"/>
      <c r="G380" s="135"/>
      <c r="H380" s="135"/>
      <c r="L380" s="135"/>
      <c r="O380" s="135"/>
      <c r="P380" s="135"/>
    </row>
    <row r="381" spans="1:21" ht="12.75" x14ac:dyDescent="0.2">
      <c r="A381" s="135"/>
      <c r="B381" s="135"/>
      <c r="D381" s="135"/>
      <c r="E381" s="135"/>
      <c r="F381" s="135"/>
      <c r="G381" s="135"/>
      <c r="H381" s="135"/>
      <c r="L381" s="135"/>
      <c r="O381" s="135"/>
      <c r="P381" s="135"/>
    </row>
    <row r="382" spans="1:21" ht="12.75" x14ac:dyDescent="0.2">
      <c r="A382" s="135"/>
      <c r="B382" s="135"/>
      <c r="D382" s="135"/>
      <c r="E382" s="135"/>
      <c r="F382" s="135"/>
      <c r="G382" s="135"/>
      <c r="H382" s="135"/>
      <c r="L382" s="135"/>
      <c r="O382" s="135"/>
      <c r="P382" s="135"/>
    </row>
    <row r="383" spans="1:21" ht="12.75" x14ac:dyDescent="0.2">
      <c r="A383" s="135"/>
      <c r="B383" s="135"/>
      <c r="D383" s="135"/>
      <c r="E383" s="135"/>
      <c r="F383" s="135"/>
      <c r="G383" s="135"/>
      <c r="H383" s="135"/>
      <c r="L383" s="135"/>
      <c r="O383" s="135"/>
      <c r="P383" s="135"/>
    </row>
    <row r="384" spans="1:21" ht="12.75" x14ac:dyDescent="0.2">
      <c r="A384" s="135"/>
      <c r="B384" s="135"/>
      <c r="D384" s="135"/>
      <c r="E384" s="135"/>
      <c r="F384" s="135"/>
      <c r="G384" s="135"/>
      <c r="H384" s="135"/>
      <c r="L384" s="135"/>
      <c r="O384" s="135"/>
      <c r="P384" s="135"/>
    </row>
    <row r="385" spans="1:16" ht="12.75" x14ac:dyDescent="0.2">
      <c r="A385" s="135"/>
      <c r="B385" s="135"/>
      <c r="D385" s="135"/>
      <c r="E385" s="135"/>
      <c r="F385" s="135"/>
      <c r="G385" s="135"/>
      <c r="H385" s="135"/>
      <c r="L385" s="135"/>
      <c r="O385" s="135"/>
      <c r="P385" s="135"/>
    </row>
    <row r="386" spans="1:16" ht="12.75" x14ac:dyDescent="0.2">
      <c r="A386" s="135"/>
      <c r="B386" s="135"/>
      <c r="D386" s="135"/>
      <c r="E386" s="135"/>
      <c r="F386" s="135"/>
      <c r="G386" s="135"/>
      <c r="H386" s="135"/>
      <c r="L386" s="135"/>
      <c r="O386" s="135"/>
      <c r="P386" s="135"/>
    </row>
    <row r="387" spans="1:16" ht="12.75" x14ac:dyDescent="0.2">
      <c r="A387" s="135"/>
      <c r="B387" s="135"/>
      <c r="D387" s="135"/>
      <c r="E387" s="135"/>
      <c r="F387" s="135"/>
      <c r="G387" s="135"/>
      <c r="H387" s="135"/>
      <c r="L387" s="135"/>
      <c r="O387" s="135"/>
      <c r="P387" s="135"/>
    </row>
    <row r="388" spans="1:16" ht="12.75" x14ac:dyDescent="0.2">
      <c r="A388" s="135"/>
      <c r="B388" s="135"/>
      <c r="D388" s="135"/>
      <c r="E388" s="135"/>
      <c r="F388" s="135"/>
      <c r="G388" s="135"/>
      <c r="H388" s="135"/>
      <c r="L388" s="135"/>
      <c r="O388" s="135"/>
      <c r="P388" s="135"/>
    </row>
    <row r="389" spans="1:16" ht="12.75" x14ac:dyDescent="0.2">
      <c r="A389" s="135"/>
      <c r="B389" s="135"/>
      <c r="D389" s="135"/>
      <c r="E389" s="135"/>
      <c r="F389" s="135"/>
      <c r="G389" s="135"/>
      <c r="H389" s="135"/>
      <c r="L389" s="135"/>
      <c r="O389" s="135"/>
      <c r="P389" s="135"/>
    </row>
    <row r="390" spans="1:16" ht="12.75" x14ac:dyDescent="0.2">
      <c r="A390" s="135"/>
      <c r="B390" s="135"/>
      <c r="D390" s="135"/>
      <c r="E390" s="135"/>
      <c r="F390" s="135"/>
      <c r="G390" s="135"/>
      <c r="H390" s="135"/>
      <c r="L390" s="135"/>
      <c r="O390" s="135"/>
      <c r="P390" s="135"/>
    </row>
    <row r="391" spans="1:16" ht="12.75" x14ac:dyDescent="0.2">
      <c r="A391" s="135"/>
      <c r="B391" s="135"/>
      <c r="D391" s="135"/>
      <c r="E391" s="135"/>
      <c r="F391" s="135"/>
      <c r="G391" s="135"/>
      <c r="H391" s="135"/>
      <c r="L391" s="135"/>
      <c r="O391" s="135"/>
      <c r="P391" s="135"/>
    </row>
    <row r="392" spans="1:16" ht="12.75" x14ac:dyDescent="0.2">
      <c r="A392" s="135"/>
      <c r="B392" s="135"/>
      <c r="D392" s="135"/>
      <c r="E392" s="135"/>
      <c r="F392" s="135"/>
      <c r="G392" s="135"/>
      <c r="H392" s="135"/>
      <c r="L392" s="135"/>
      <c r="O392" s="135"/>
      <c r="P392" s="135"/>
    </row>
    <row r="393" spans="1:16" ht="12.75" x14ac:dyDescent="0.2">
      <c r="A393" s="135"/>
      <c r="B393" s="135"/>
      <c r="D393" s="135"/>
      <c r="E393" s="135"/>
      <c r="F393" s="135"/>
      <c r="G393" s="135"/>
      <c r="H393" s="135"/>
      <c r="L393" s="135"/>
      <c r="O393" s="135"/>
      <c r="P393" s="135"/>
    </row>
    <row r="394" spans="1:16" ht="12.75" x14ac:dyDescent="0.2">
      <c r="A394" s="135"/>
      <c r="B394" s="135"/>
      <c r="D394" s="135"/>
      <c r="E394" s="135"/>
      <c r="F394" s="135"/>
      <c r="G394" s="135"/>
      <c r="H394" s="135"/>
      <c r="L394" s="135"/>
      <c r="O394" s="135"/>
      <c r="P394" s="135"/>
    </row>
    <row r="395" spans="1:16" ht="12.75" x14ac:dyDescent="0.2">
      <c r="A395" s="135"/>
      <c r="B395" s="135"/>
      <c r="D395" s="135"/>
      <c r="E395" s="135"/>
      <c r="F395" s="135"/>
      <c r="G395" s="135"/>
      <c r="H395" s="135"/>
      <c r="L395" s="135"/>
      <c r="O395" s="135"/>
      <c r="P395" s="135"/>
    </row>
    <row r="396" spans="1:16" ht="12.75" x14ac:dyDescent="0.2">
      <c r="A396" s="135"/>
      <c r="B396" s="135"/>
      <c r="D396" s="135"/>
      <c r="E396" s="135"/>
      <c r="F396" s="135"/>
      <c r="G396" s="135"/>
      <c r="H396" s="135"/>
      <c r="L396" s="135"/>
      <c r="O396" s="135"/>
      <c r="P396" s="135"/>
    </row>
    <row r="397" spans="1:16" ht="12.75" x14ac:dyDescent="0.2">
      <c r="A397" s="135"/>
      <c r="B397" s="135"/>
      <c r="D397" s="135"/>
      <c r="E397" s="135"/>
      <c r="F397" s="135"/>
      <c r="G397" s="135"/>
      <c r="H397" s="135"/>
      <c r="L397" s="135"/>
      <c r="O397" s="135"/>
      <c r="P397" s="135"/>
    </row>
    <row r="398" spans="1:16" ht="12.75" x14ac:dyDescent="0.2">
      <c r="A398" s="135"/>
      <c r="B398" s="135"/>
      <c r="D398" s="135"/>
      <c r="E398" s="135"/>
      <c r="F398" s="135"/>
      <c r="G398" s="135"/>
      <c r="H398" s="135"/>
      <c r="L398" s="135"/>
      <c r="O398" s="135"/>
      <c r="P398" s="135"/>
    </row>
    <row r="399" spans="1:16" ht="12.75" x14ac:dyDescent="0.2">
      <c r="A399" s="135"/>
      <c r="B399" s="135"/>
      <c r="D399" s="135"/>
      <c r="E399" s="135"/>
      <c r="F399" s="135"/>
      <c r="G399" s="135"/>
      <c r="H399" s="135"/>
      <c r="L399" s="135"/>
      <c r="O399" s="135"/>
      <c r="P399" s="135"/>
    </row>
    <row r="400" spans="1:16" ht="12.75" x14ac:dyDescent="0.2">
      <c r="A400" s="135"/>
      <c r="B400" s="135"/>
      <c r="D400" s="135"/>
      <c r="E400" s="135"/>
      <c r="F400" s="135"/>
      <c r="G400" s="135"/>
      <c r="H400" s="135"/>
      <c r="L400" s="135"/>
      <c r="O400" s="135"/>
      <c r="P400" s="135"/>
    </row>
    <row r="401" spans="1:16" ht="12.75" x14ac:dyDescent="0.2">
      <c r="A401" s="135"/>
      <c r="B401" s="135"/>
      <c r="D401" s="135"/>
      <c r="E401" s="135"/>
      <c r="F401" s="135"/>
      <c r="G401" s="135"/>
      <c r="H401" s="135"/>
      <c r="L401" s="135"/>
      <c r="O401" s="135"/>
      <c r="P401" s="135"/>
    </row>
    <row r="402" spans="1:16" ht="12.75" x14ac:dyDescent="0.2">
      <c r="A402" s="135"/>
      <c r="B402" s="135"/>
      <c r="D402" s="135"/>
      <c r="E402" s="135"/>
      <c r="F402" s="135"/>
      <c r="G402" s="135"/>
      <c r="H402" s="135"/>
      <c r="L402" s="135"/>
      <c r="O402" s="135"/>
      <c r="P402" s="135"/>
    </row>
    <row r="403" spans="1:16" ht="12.75" x14ac:dyDescent="0.2">
      <c r="A403" s="135"/>
      <c r="B403" s="135"/>
      <c r="D403" s="135"/>
      <c r="E403" s="135"/>
      <c r="F403" s="135"/>
      <c r="G403" s="135"/>
      <c r="H403" s="135"/>
      <c r="L403" s="135"/>
      <c r="O403" s="135"/>
      <c r="P403" s="135"/>
    </row>
    <row r="404" spans="1:16" ht="12.75" x14ac:dyDescent="0.2">
      <c r="A404" s="135"/>
      <c r="B404" s="135"/>
      <c r="D404" s="135"/>
      <c r="E404" s="135"/>
      <c r="F404" s="135"/>
      <c r="G404" s="135"/>
      <c r="H404" s="135"/>
      <c r="L404" s="135"/>
      <c r="O404" s="135"/>
      <c r="P404" s="135"/>
    </row>
    <row r="405" spans="1:16" ht="12.75" x14ac:dyDescent="0.2">
      <c r="A405" s="135"/>
      <c r="B405" s="135"/>
      <c r="D405" s="135"/>
      <c r="E405" s="135"/>
      <c r="F405" s="135"/>
      <c r="G405" s="135"/>
      <c r="H405" s="135"/>
      <c r="L405" s="135"/>
      <c r="O405" s="135"/>
      <c r="P405" s="135"/>
    </row>
    <row r="406" spans="1:16" ht="12.75" x14ac:dyDescent="0.2">
      <c r="A406" s="135"/>
      <c r="B406" s="135"/>
      <c r="D406" s="135"/>
      <c r="E406" s="135"/>
      <c r="F406" s="135"/>
      <c r="G406" s="135"/>
      <c r="H406" s="135"/>
      <c r="L406" s="135"/>
      <c r="O406" s="135"/>
      <c r="P406" s="135"/>
    </row>
    <row r="407" spans="1:16" ht="12.75" x14ac:dyDescent="0.2">
      <c r="A407" s="135"/>
      <c r="B407" s="135"/>
      <c r="D407" s="135"/>
      <c r="E407" s="135"/>
      <c r="F407" s="135"/>
      <c r="G407" s="135"/>
      <c r="H407" s="135"/>
      <c r="L407" s="135"/>
      <c r="O407" s="135"/>
      <c r="P407" s="135"/>
    </row>
    <row r="408" spans="1:16" ht="12.75" x14ac:dyDescent="0.2">
      <c r="A408" s="135"/>
      <c r="B408" s="135"/>
      <c r="D408" s="135"/>
      <c r="E408" s="135"/>
      <c r="F408" s="135"/>
      <c r="G408" s="135"/>
      <c r="H408" s="135"/>
      <c r="L408" s="135"/>
      <c r="O408" s="135"/>
      <c r="P408" s="135"/>
    </row>
    <row r="409" spans="1:16" ht="12.75" x14ac:dyDescent="0.2">
      <c r="A409" s="135"/>
      <c r="B409" s="135"/>
      <c r="D409" s="135"/>
      <c r="E409" s="135"/>
      <c r="F409" s="135"/>
      <c r="G409" s="135"/>
      <c r="H409" s="135"/>
      <c r="L409" s="135"/>
      <c r="O409" s="135"/>
      <c r="P409" s="135"/>
    </row>
    <row r="410" spans="1:16" ht="12.75" x14ac:dyDescent="0.2">
      <c r="A410" s="135"/>
      <c r="B410" s="135"/>
      <c r="D410" s="135"/>
      <c r="E410" s="135"/>
      <c r="F410" s="135"/>
      <c r="G410" s="135"/>
      <c r="H410" s="135"/>
      <c r="L410" s="135"/>
      <c r="O410" s="135"/>
      <c r="P410" s="135"/>
    </row>
    <row r="411" spans="1:16" ht="12.75" x14ac:dyDescent="0.2">
      <c r="A411" s="135"/>
      <c r="B411" s="135"/>
      <c r="D411" s="135"/>
      <c r="E411" s="135"/>
      <c r="F411" s="135"/>
      <c r="G411" s="135"/>
      <c r="H411" s="135"/>
      <c r="L411" s="135"/>
      <c r="O411" s="135"/>
      <c r="P411" s="135"/>
    </row>
    <row r="412" spans="1:16" ht="12.75" x14ac:dyDescent="0.2">
      <c r="A412" s="135"/>
      <c r="B412" s="135"/>
      <c r="D412" s="135"/>
      <c r="E412" s="135"/>
      <c r="F412" s="135"/>
      <c r="G412" s="135"/>
      <c r="H412" s="135"/>
      <c r="L412" s="135"/>
      <c r="O412" s="135"/>
      <c r="P412" s="135"/>
    </row>
    <row r="413" spans="1:16" ht="12.75" x14ac:dyDescent="0.2">
      <c r="A413" s="135"/>
      <c r="B413" s="135"/>
      <c r="D413" s="135"/>
      <c r="E413" s="135"/>
      <c r="F413" s="135"/>
      <c r="G413" s="135"/>
      <c r="H413" s="135"/>
      <c r="L413" s="135"/>
      <c r="O413" s="135"/>
      <c r="P413" s="135"/>
    </row>
    <row r="414" spans="1:16" ht="12.75" x14ac:dyDescent="0.2">
      <c r="A414" s="135"/>
      <c r="B414" s="135"/>
      <c r="D414" s="135"/>
      <c r="E414" s="135"/>
      <c r="F414" s="135"/>
      <c r="G414" s="135"/>
      <c r="H414" s="135"/>
      <c r="L414" s="135"/>
      <c r="O414" s="135"/>
      <c r="P414" s="135"/>
    </row>
    <row r="415" spans="1:16" ht="12.75" x14ac:dyDescent="0.2">
      <c r="A415" s="135"/>
      <c r="B415" s="135"/>
      <c r="D415" s="135"/>
      <c r="E415" s="135"/>
      <c r="F415" s="135"/>
      <c r="G415" s="135"/>
      <c r="H415" s="135"/>
      <c r="L415" s="135"/>
      <c r="O415" s="135"/>
      <c r="P415" s="135"/>
    </row>
    <row r="416" spans="1:16" ht="12.75" x14ac:dyDescent="0.2">
      <c r="A416" s="135"/>
      <c r="B416" s="135"/>
      <c r="D416" s="135"/>
      <c r="E416" s="135"/>
      <c r="F416" s="135"/>
      <c r="G416" s="135"/>
      <c r="H416" s="135"/>
      <c r="L416" s="135"/>
      <c r="O416" s="135"/>
      <c r="P416" s="135"/>
    </row>
    <row r="417" spans="1:16" ht="12.75" x14ac:dyDescent="0.2">
      <c r="A417" s="135"/>
      <c r="B417" s="135"/>
      <c r="D417" s="135"/>
      <c r="E417" s="135"/>
      <c r="F417" s="135"/>
      <c r="G417" s="135"/>
      <c r="H417" s="135"/>
      <c r="L417" s="135"/>
      <c r="O417" s="135"/>
      <c r="P417" s="135"/>
    </row>
    <row r="418" spans="1:16" ht="12.75" x14ac:dyDescent="0.2">
      <c r="A418" s="135"/>
      <c r="B418" s="135"/>
      <c r="D418" s="135"/>
      <c r="E418" s="135"/>
      <c r="F418" s="135"/>
      <c r="G418" s="135"/>
      <c r="H418" s="135"/>
      <c r="L418" s="135"/>
      <c r="O418" s="135"/>
      <c r="P418" s="135"/>
    </row>
    <row r="419" spans="1:16" ht="12.75" x14ac:dyDescent="0.2">
      <c r="A419" s="135"/>
      <c r="B419" s="135"/>
      <c r="D419" s="135"/>
      <c r="E419" s="135"/>
      <c r="F419" s="135"/>
      <c r="G419" s="135"/>
      <c r="H419" s="135"/>
      <c r="L419" s="135"/>
      <c r="O419" s="135"/>
      <c r="P419" s="135"/>
    </row>
    <row r="420" spans="1:16" ht="12.75" x14ac:dyDescent="0.2">
      <c r="A420" s="135"/>
      <c r="B420" s="135"/>
      <c r="D420" s="135"/>
      <c r="E420" s="135"/>
      <c r="F420" s="135"/>
      <c r="G420" s="135"/>
      <c r="H420" s="135"/>
      <c r="L420" s="135"/>
      <c r="O420" s="135"/>
      <c r="P420" s="135"/>
    </row>
    <row r="421" spans="1:16" ht="12.75" x14ac:dyDescent="0.2">
      <c r="A421" s="135"/>
      <c r="B421" s="135"/>
      <c r="D421" s="135"/>
      <c r="E421" s="135"/>
      <c r="F421" s="135"/>
      <c r="G421" s="135"/>
      <c r="H421" s="135"/>
      <c r="L421" s="135"/>
      <c r="O421" s="135"/>
      <c r="P421" s="135"/>
    </row>
    <row r="422" spans="1:16" ht="12.75" x14ac:dyDescent="0.2">
      <c r="A422" s="135"/>
      <c r="B422" s="135"/>
      <c r="D422" s="135"/>
      <c r="E422" s="135"/>
      <c r="F422" s="135"/>
      <c r="G422" s="135"/>
      <c r="H422" s="135"/>
      <c r="L422" s="135"/>
      <c r="O422" s="135"/>
      <c r="P422" s="135"/>
    </row>
    <row r="423" spans="1:16" ht="12.75" x14ac:dyDescent="0.2">
      <c r="A423" s="135"/>
      <c r="B423" s="135"/>
      <c r="D423" s="135"/>
      <c r="E423" s="135"/>
      <c r="F423" s="135"/>
      <c r="G423" s="135"/>
      <c r="H423" s="135"/>
      <c r="L423" s="135"/>
      <c r="O423" s="135"/>
      <c r="P423" s="135"/>
    </row>
    <row r="424" spans="1:16" ht="12.75" x14ac:dyDescent="0.2">
      <c r="A424" s="135"/>
      <c r="B424" s="135"/>
      <c r="D424" s="135"/>
      <c r="E424" s="135"/>
      <c r="F424" s="135"/>
      <c r="G424" s="135"/>
      <c r="H424" s="135"/>
      <c r="L424" s="135"/>
      <c r="O424" s="135"/>
      <c r="P424" s="135"/>
    </row>
    <row r="425" spans="1:16" ht="12.75" x14ac:dyDescent="0.2">
      <c r="A425" s="135"/>
      <c r="B425" s="135"/>
      <c r="D425" s="135"/>
      <c r="E425" s="135"/>
      <c r="F425" s="135"/>
      <c r="G425" s="135"/>
      <c r="H425" s="135"/>
      <c r="L425" s="135"/>
      <c r="O425" s="135"/>
      <c r="P425" s="135"/>
    </row>
    <row r="426" spans="1:16" ht="12.75" x14ac:dyDescent="0.2">
      <c r="A426" s="135"/>
      <c r="B426" s="135"/>
      <c r="D426" s="135"/>
      <c r="E426" s="135"/>
      <c r="F426" s="135"/>
      <c r="G426" s="135"/>
      <c r="H426" s="135"/>
      <c r="L426" s="135"/>
      <c r="O426" s="135"/>
      <c r="P426" s="135"/>
    </row>
    <row r="427" spans="1:16" ht="12.75" x14ac:dyDescent="0.2">
      <c r="A427" s="135"/>
      <c r="B427" s="135"/>
      <c r="D427" s="135"/>
      <c r="E427" s="135"/>
      <c r="F427" s="135"/>
      <c r="G427" s="135"/>
      <c r="H427" s="135"/>
      <c r="L427" s="135"/>
      <c r="O427" s="135"/>
      <c r="P427" s="135"/>
    </row>
    <row r="428" spans="1:16" ht="12.75" x14ac:dyDescent="0.2">
      <c r="A428" s="135"/>
      <c r="B428" s="135"/>
      <c r="D428" s="135"/>
      <c r="E428" s="135"/>
      <c r="F428" s="135"/>
      <c r="G428" s="135"/>
      <c r="H428" s="135"/>
      <c r="L428" s="135"/>
      <c r="O428" s="135"/>
      <c r="P428" s="135"/>
    </row>
  </sheetData>
  <mergeCells count="133">
    <mergeCell ref="A348:A359"/>
    <mergeCell ref="A360:A366"/>
    <mergeCell ref="B360:B366"/>
    <mergeCell ref="H360:H361"/>
    <mergeCell ref="I360:I361"/>
    <mergeCell ref="I262:I330"/>
    <mergeCell ref="M262:M330"/>
    <mergeCell ref="F333:F341"/>
    <mergeCell ref="G333:G341"/>
    <mergeCell ref="I333:I341"/>
    <mergeCell ref="M333:M341"/>
    <mergeCell ref="A347:R347"/>
    <mergeCell ref="A262:A341"/>
    <mergeCell ref="B262:B341"/>
    <mergeCell ref="D262:D330"/>
    <mergeCell ref="E262:E330"/>
    <mergeCell ref="F262:F330"/>
    <mergeCell ref="G262:G330"/>
    <mergeCell ref="H262:H330"/>
    <mergeCell ref="H333:H341"/>
    <mergeCell ref="G354:G356"/>
    <mergeCell ref="G360:G361"/>
    <mergeCell ref="D333:D341"/>
    <mergeCell ref="E333:E341"/>
    <mergeCell ref="B348:B359"/>
    <mergeCell ref="C354:C355"/>
    <mergeCell ref="H354:H356"/>
    <mergeCell ref="I354:I356"/>
    <mergeCell ref="C360:C361"/>
    <mergeCell ref="D224:I224"/>
    <mergeCell ref="D225:I225"/>
    <mergeCell ref="D231:M231"/>
    <mergeCell ref="A232:R232"/>
    <mergeCell ref="A261:R261"/>
    <mergeCell ref="A144:A231"/>
    <mergeCell ref="B144:B231"/>
    <mergeCell ref="D144:D193"/>
    <mergeCell ref="E144:E193"/>
    <mergeCell ref="F144:F193"/>
    <mergeCell ref="D198:D222"/>
    <mergeCell ref="E198:E222"/>
    <mergeCell ref="F198:F222"/>
    <mergeCell ref="G198:G222"/>
    <mergeCell ref="H198:H222"/>
    <mergeCell ref="I198:I222"/>
    <mergeCell ref="L212:L217"/>
    <mergeCell ref="M212:M222"/>
    <mergeCell ref="K202:K203"/>
    <mergeCell ref="A25:A104"/>
    <mergeCell ref="B25:B104"/>
    <mergeCell ref="A106:A118"/>
    <mergeCell ref="B106:B118"/>
    <mergeCell ref="A120:A130"/>
    <mergeCell ref="B120:B130"/>
    <mergeCell ref="B131:B143"/>
    <mergeCell ref="G131:G143"/>
    <mergeCell ref="H131:H143"/>
    <mergeCell ref="G25:G101"/>
    <mergeCell ref="H25:H101"/>
    <mergeCell ref="A131:A143"/>
    <mergeCell ref="D131:D138"/>
    <mergeCell ref="E131:E138"/>
    <mergeCell ref="F131:F138"/>
    <mergeCell ref="M120:M126"/>
    <mergeCell ref="E238:E260"/>
    <mergeCell ref="F238:F260"/>
    <mergeCell ref="N246:N253"/>
    <mergeCell ref="A233:A260"/>
    <mergeCell ref="B233:B260"/>
    <mergeCell ref="G233:G260"/>
    <mergeCell ref="H233:H260"/>
    <mergeCell ref="I233:I260"/>
    <mergeCell ref="D234:D260"/>
    <mergeCell ref="J245:R245"/>
    <mergeCell ref="M234:M243"/>
    <mergeCell ref="M246:M254"/>
    <mergeCell ref="M205:M207"/>
    <mergeCell ref="M208:M209"/>
    <mergeCell ref="K199:K201"/>
    <mergeCell ref="L199:L201"/>
    <mergeCell ref="N199:N201"/>
    <mergeCell ref="G144:G193"/>
    <mergeCell ref="H144:H193"/>
    <mergeCell ref="I144:I193"/>
    <mergeCell ref="D197:M197"/>
    <mergeCell ref="M198:M201"/>
    <mergeCell ref="I131:I139"/>
    <mergeCell ref="M202:M203"/>
    <mergeCell ref="K205:K206"/>
    <mergeCell ref="K208:K209"/>
    <mergeCell ref="A6:R6"/>
    <mergeCell ref="C13:C16"/>
    <mergeCell ref="D13:D16"/>
    <mergeCell ref="G13:G16"/>
    <mergeCell ref="H13:H16"/>
    <mergeCell ref="I13:I16"/>
    <mergeCell ref="M13:M16"/>
    <mergeCell ref="J19:M19"/>
    <mergeCell ref="A24:R24"/>
    <mergeCell ref="A7:A11"/>
    <mergeCell ref="B7:B11"/>
    <mergeCell ref="A13:A22"/>
    <mergeCell ref="B13:B22"/>
    <mergeCell ref="E13:E16"/>
    <mergeCell ref="F13:F16"/>
    <mergeCell ref="K106:K108"/>
    <mergeCell ref="K109:K111"/>
    <mergeCell ref="A119:R119"/>
    <mergeCell ref="G120:G127"/>
    <mergeCell ref="H120:H127"/>
    <mergeCell ref="I120:I127"/>
    <mergeCell ref="G4:G5"/>
    <mergeCell ref="H4:H5"/>
    <mergeCell ref="A1:R1"/>
    <mergeCell ref="A2:A5"/>
    <mergeCell ref="B2:B5"/>
    <mergeCell ref="C2:C5"/>
    <mergeCell ref="D2:D5"/>
    <mergeCell ref="G2:H3"/>
    <mergeCell ref="R2:R5"/>
    <mergeCell ref="E2:F3"/>
    <mergeCell ref="E4:E5"/>
    <mergeCell ref="F4:F5"/>
    <mergeCell ref="I2:I5"/>
    <mergeCell ref="J2:J5"/>
    <mergeCell ref="K2:K5"/>
    <mergeCell ref="L2:L5"/>
    <mergeCell ref="M2:M5"/>
    <mergeCell ref="N2:N5"/>
    <mergeCell ref="O2:O5"/>
    <mergeCell ref="P2:Q3"/>
    <mergeCell ref="P4:P5"/>
    <mergeCell ref="Q4:Q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147"/>
  <sheetViews>
    <sheetView workbookViewId="0">
      <pane ySplit="3" topLeftCell="A4" activePane="bottomLeft" state="frozen"/>
      <selection pane="bottomLeft" activeCell="B5" sqref="B5"/>
    </sheetView>
  </sheetViews>
  <sheetFormatPr defaultColWidth="14.42578125" defaultRowHeight="15.75" customHeight="1" x14ac:dyDescent="0.2"/>
  <cols>
    <col min="1" max="1" width="6.140625" customWidth="1"/>
    <col min="2" max="2" width="22.42578125" customWidth="1"/>
    <col min="3" max="3" width="39.28515625" customWidth="1"/>
    <col min="4" max="4" width="11.42578125" customWidth="1"/>
    <col min="5" max="5" width="13.42578125" customWidth="1"/>
    <col min="6" max="6" width="77.28515625" customWidth="1"/>
    <col min="7" max="7" width="18.28515625" customWidth="1"/>
    <col min="12" max="12" width="17" customWidth="1"/>
    <col min="13" max="13" width="18.42578125" customWidth="1"/>
    <col min="14" max="14" width="18" customWidth="1"/>
  </cols>
  <sheetData>
    <row r="1" spans="1:25" ht="54.75" customHeight="1" x14ac:dyDescent="0.2">
      <c r="A1" s="310" t="s">
        <v>1092</v>
      </c>
      <c r="B1" s="300"/>
      <c r="C1" s="300"/>
      <c r="D1" s="300"/>
      <c r="E1" s="300"/>
      <c r="F1" s="301"/>
      <c r="G1" s="304"/>
      <c r="H1" s="300"/>
      <c r="I1" s="300"/>
      <c r="J1" s="300"/>
      <c r="K1" s="300"/>
      <c r="L1" s="300"/>
      <c r="M1" s="300"/>
      <c r="N1" s="301"/>
    </row>
    <row r="2" spans="1:25" ht="42" customHeight="1" x14ac:dyDescent="0.2">
      <c r="A2" s="366" t="s">
        <v>2</v>
      </c>
      <c r="B2" s="366" t="s">
        <v>3</v>
      </c>
      <c r="C2" s="366" t="s">
        <v>6</v>
      </c>
      <c r="D2" s="367" t="s">
        <v>1093</v>
      </c>
      <c r="E2" s="301"/>
      <c r="F2" s="366" t="s">
        <v>10</v>
      </c>
      <c r="G2" s="366" t="s">
        <v>1094</v>
      </c>
      <c r="H2" s="367" t="s">
        <v>14</v>
      </c>
      <c r="I2" s="301"/>
      <c r="J2" s="366" t="s">
        <v>16</v>
      </c>
      <c r="K2" s="366" t="s">
        <v>17</v>
      </c>
      <c r="L2" s="366" t="s">
        <v>18</v>
      </c>
      <c r="M2" s="366" t="s">
        <v>19</v>
      </c>
      <c r="N2" s="366" t="s">
        <v>1095</v>
      </c>
    </row>
    <row r="3" spans="1:25" ht="33.75" customHeight="1" x14ac:dyDescent="0.2">
      <c r="A3" s="307"/>
      <c r="B3" s="307"/>
      <c r="C3" s="307"/>
      <c r="D3" s="255" t="s">
        <v>39</v>
      </c>
      <c r="E3" s="255" t="s">
        <v>40</v>
      </c>
      <c r="F3" s="307"/>
      <c r="G3" s="307"/>
      <c r="H3" s="367" t="s">
        <v>1096</v>
      </c>
      <c r="I3" s="301"/>
      <c r="J3" s="307"/>
      <c r="K3" s="307"/>
      <c r="L3" s="307"/>
      <c r="M3" s="307"/>
      <c r="N3" s="307"/>
    </row>
    <row r="4" spans="1:25" ht="24.75" customHeight="1" x14ac:dyDescent="0.2">
      <c r="A4" s="312" t="s">
        <v>43</v>
      </c>
      <c r="B4" s="300"/>
      <c r="C4" s="300"/>
      <c r="D4" s="300"/>
      <c r="E4" s="300"/>
      <c r="F4" s="300"/>
      <c r="G4" s="301"/>
      <c r="H4" s="311"/>
      <c r="I4" s="300"/>
      <c r="J4" s="300"/>
      <c r="K4" s="300"/>
      <c r="L4" s="300"/>
      <c r="M4" s="300"/>
      <c r="N4" s="301"/>
    </row>
    <row r="5" spans="1:25" ht="136.5" customHeight="1" x14ac:dyDescent="0.2">
      <c r="A5" s="17">
        <v>1</v>
      </c>
      <c r="B5" s="143" t="s">
        <v>44</v>
      </c>
      <c r="C5" s="25" t="s">
        <v>1097</v>
      </c>
      <c r="D5" s="162">
        <v>43824</v>
      </c>
      <c r="E5" s="162">
        <v>45657</v>
      </c>
      <c r="F5" s="25" t="s">
        <v>1098</v>
      </c>
      <c r="G5" s="25" t="s">
        <v>1099</v>
      </c>
      <c r="H5" s="346"/>
      <c r="I5" s="301"/>
      <c r="J5" s="17" t="s">
        <v>53</v>
      </c>
      <c r="K5" s="11" t="s">
        <v>54</v>
      </c>
      <c r="L5" s="11" t="s">
        <v>1100</v>
      </c>
      <c r="M5" s="11" t="s">
        <v>1101</v>
      </c>
      <c r="N5" s="11" t="s">
        <v>1102</v>
      </c>
    </row>
    <row r="6" spans="1:25" ht="81.75" customHeight="1" x14ac:dyDescent="0.2">
      <c r="A6" s="332">
        <v>2</v>
      </c>
      <c r="B6" s="328" t="s">
        <v>70</v>
      </c>
      <c r="C6" s="25" t="s">
        <v>1103</v>
      </c>
      <c r="D6" s="17">
        <v>2019</v>
      </c>
      <c r="E6" s="162">
        <v>45657</v>
      </c>
      <c r="F6" s="25" t="s">
        <v>1104</v>
      </c>
      <c r="G6" s="330" t="s">
        <v>1105</v>
      </c>
      <c r="H6" s="334"/>
      <c r="I6" s="296"/>
      <c r="J6" s="332" t="s">
        <v>53</v>
      </c>
      <c r="K6" s="323" t="s">
        <v>54</v>
      </c>
      <c r="L6" s="323" t="s">
        <v>77</v>
      </c>
      <c r="M6" s="323" t="s">
        <v>1106</v>
      </c>
      <c r="N6" s="323" t="s">
        <v>1107</v>
      </c>
    </row>
    <row r="7" spans="1:25" ht="94.5" customHeight="1" x14ac:dyDescent="0.2">
      <c r="A7" s="307"/>
      <c r="B7" s="307"/>
      <c r="C7" s="25" t="s">
        <v>1108</v>
      </c>
      <c r="D7" s="17">
        <v>2019</v>
      </c>
      <c r="E7" s="17">
        <v>2024</v>
      </c>
      <c r="F7" s="25" t="s">
        <v>1109</v>
      </c>
      <c r="G7" s="307"/>
      <c r="H7" s="297"/>
      <c r="I7" s="298"/>
      <c r="J7" s="307"/>
      <c r="K7" s="307"/>
      <c r="L7" s="307"/>
      <c r="M7" s="307"/>
      <c r="N7" s="307"/>
    </row>
    <row r="8" spans="1:25" ht="220.5" customHeight="1" x14ac:dyDescent="0.2">
      <c r="A8" s="332">
        <v>3</v>
      </c>
      <c r="B8" s="328" t="s">
        <v>1110</v>
      </c>
      <c r="C8" s="25" t="s">
        <v>1111</v>
      </c>
      <c r="D8" s="16">
        <v>43466</v>
      </c>
      <c r="E8" s="162">
        <v>45657</v>
      </c>
      <c r="F8" s="25" t="s">
        <v>1112</v>
      </c>
      <c r="G8" s="330" t="s">
        <v>1113</v>
      </c>
      <c r="H8" s="334"/>
      <c r="I8" s="296"/>
      <c r="J8" s="332" t="s">
        <v>53</v>
      </c>
      <c r="K8" s="323" t="s">
        <v>54</v>
      </c>
      <c r="L8" s="323" t="s">
        <v>1114</v>
      </c>
      <c r="M8" s="323" t="s">
        <v>1115</v>
      </c>
      <c r="N8" s="323" t="s">
        <v>1116</v>
      </c>
    </row>
    <row r="9" spans="1:25" ht="138" customHeight="1" x14ac:dyDescent="0.2">
      <c r="A9" s="307"/>
      <c r="B9" s="307"/>
      <c r="C9" s="25" t="s">
        <v>1117</v>
      </c>
      <c r="D9" s="16">
        <v>43466</v>
      </c>
      <c r="E9" s="162">
        <v>45657</v>
      </c>
      <c r="F9" s="25" t="s">
        <v>1118</v>
      </c>
      <c r="G9" s="307"/>
      <c r="H9" s="297"/>
      <c r="I9" s="298"/>
      <c r="J9" s="307"/>
      <c r="K9" s="307"/>
      <c r="L9" s="307"/>
      <c r="M9" s="307"/>
      <c r="N9" s="307"/>
    </row>
    <row r="10" spans="1:25" ht="306.75" customHeight="1" x14ac:dyDescent="0.2">
      <c r="A10" s="332">
        <v>4</v>
      </c>
      <c r="B10" s="328" t="s">
        <v>1119</v>
      </c>
      <c r="C10" s="25" t="s">
        <v>1120</v>
      </c>
      <c r="D10" s="16">
        <v>43525</v>
      </c>
      <c r="E10" s="162">
        <v>45657</v>
      </c>
      <c r="F10" s="25" t="s">
        <v>1121</v>
      </c>
      <c r="G10" s="330" t="s">
        <v>1122</v>
      </c>
      <c r="H10" s="334"/>
      <c r="I10" s="296"/>
      <c r="J10" s="332" t="s">
        <v>53</v>
      </c>
      <c r="K10" s="323" t="s">
        <v>54</v>
      </c>
      <c r="L10" s="323" t="s">
        <v>1114</v>
      </c>
      <c r="M10" s="323" t="s">
        <v>1123</v>
      </c>
      <c r="N10" s="323" t="s">
        <v>1124</v>
      </c>
    </row>
    <row r="11" spans="1:25" ht="409.6" customHeight="1" x14ac:dyDescent="0.2">
      <c r="A11" s="306"/>
      <c r="B11" s="306"/>
      <c r="C11" s="25" t="s">
        <v>1125</v>
      </c>
      <c r="D11" s="16">
        <v>43525</v>
      </c>
      <c r="E11" s="162">
        <v>45657</v>
      </c>
      <c r="F11" s="25" t="s">
        <v>1126</v>
      </c>
      <c r="G11" s="306"/>
      <c r="H11" s="326"/>
      <c r="I11" s="316"/>
      <c r="J11" s="306"/>
      <c r="K11" s="306"/>
      <c r="L11" s="306"/>
      <c r="M11" s="306"/>
      <c r="N11" s="306"/>
    </row>
    <row r="12" spans="1:25" ht="65.25" customHeight="1" x14ac:dyDescent="0.2">
      <c r="A12" s="307"/>
      <c r="B12" s="307"/>
      <c r="C12" s="25" t="s">
        <v>1127</v>
      </c>
      <c r="D12" s="16">
        <v>43480</v>
      </c>
      <c r="E12" s="162">
        <v>45657</v>
      </c>
      <c r="F12" s="25" t="s">
        <v>1128</v>
      </c>
      <c r="G12" s="307"/>
      <c r="H12" s="297"/>
      <c r="I12" s="298"/>
      <c r="J12" s="307"/>
      <c r="K12" s="307"/>
      <c r="L12" s="307"/>
      <c r="M12" s="307"/>
      <c r="N12" s="307"/>
    </row>
    <row r="13" spans="1:25" ht="54" customHeight="1" x14ac:dyDescent="0.2">
      <c r="A13" s="332">
        <v>5</v>
      </c>
      <c r="B13" s="328" t="s">
        <v>1129</v>
      </c>
      <c r="C13" s="25" t="s">
        <v>1130</v>
      </c>
      <c r="D13" s="16">
        <v>43556</v>
      </c>
      <c r="E13" s="162">
        <v>45657</v>
      </c>
      <c r="F13" s="25" t="s">
        <v>1131</v>
      </c>
      <c r="G13" s="330" t="s">
        <v>1113</v>
      </c>
      <c r="H13" s="334"/>
      <c r="I13" s="296"/>
      <c r="J13" s="332" t="s">
        <v>53</v>
      </c>
      <c r="K13" s="323" t="s">
        <v>54</v>
      </c>
      <c r="L13" s="323" t="s">
        <v>1114</v>
      </c>
      <c r="M13" s="323" t="s">
        <v>1132</v>
      </c>
      <c r="N13" s="323" t="s">
        <v>1133</v>
      </c>
    </row>
    <row r="14" spans="1:25" ht="39.75" customHeight="1" x14ac:dyDescent="0.2">
      <c r="A14" s="306"/>
      <c r="B14" s="306"/>
      <c r="C14" s="25" t="s">
        <v>1134</v>
      </c>
      <c r="D14" s="16">
        <v>43556</v>
      </c>
      <c r="E14" s="162">
        <v>45657</v>
      </c>
      <c r="F14" s="25" t="s">
        <v>1135</v>
      </c>
      <c r="G14" s="306"/>
      <c r="H14" s="326"/>
      <c r="I14" s="316"/>
      <c r="J14" s="306"/>
      <c r="K14" s="306"/>
      <c r="L14" s="306"/>
      <c r="M14" s="306"/>
      <c r="N14" s="306"/>
    </row>
    <row r="15" spans="1:25" ht="39" customHeight="1" x14ac:dyDescent="0.2">
      <c r="A15" s="306"/>
      <c r="B15" s="306"/>
      <c r="C15" s="25" t="s">
        <v>1136</v>
      </c>
      <c r="D15" s="16">
        <v>43556</v>
      </c>
      <c r="E15" s="162">
        <v>45657</v>
      </c>
      <c r="F15" s="25" t="s">
        <v>1137</v>
      </c>
      <c r="G15" s="306"/>
      <c r="H15" s="326"/>
      <c r="I15" s="316"/>
      <c r="J15" s="306"/>
      <c r="K15" s="306"/>
      <c r="L15" s="306"/>
      <c r="M15" s="306"/>
      <c r="N15" s="306"/>
      <c r="O15" s="256"/>
      <c r="P15" s="256"/>
      <c r="Q15" s="256"/>
      <c r="R15" s="256"/>
      <c r="S15" s="256"/>
      <c r="T15" s="256"/>
      <c r="U15" s="256"/>
      <c r="V15" s="256"/>
      <c r="W15" s="256"/>
      <c r="X15" s="256"/>
      <c r="Y15" s="256"/>
    </row>
    <row r="16" spans="1:25" ht="54" customHeight="1" x14ac:dyDescent="0.2">
      <c r="A16" s="306"/>
      <c r="B16" s="306"/>
      <c r="C16" s="25" t="s">
        <v>1138</v>
      </c>
      <c r="D16" s="16">
        <v>43556</v>
      </c>
      <c r="E16" s="162">
        <v>45657</v>
      </c>
      <c r="F16" s="25" t="s">
        <v>1139</v>
      </c>
      <c r="G16" s="306"/>
      <c r="H16" s="326"/>
      <c r="I16" s="316"/>
      <c r="J16" s="306"/>
      <c r="K16" s="306"/>
      <c r="L16" s="306"/>
      <c r="M16" s="306"/>
      <c r="N16" s="306"/>
      <c r="O16" s="256"/>
      <c r="P16" s="256"/>
      <c r="Q16" s="256"/>
      <c r="R16" s="256"/>
      <c r="S16" s="256"/>
      <c r="T16" s="256"/>
      <c r="U16" s="256"/>
      <c r="V16" s="256"/>
      <c r="W16" s="256"/>
      <c r="X16" s="256"/>
      <c r="Y16" s="256"/>
    </row>
    <row r="17" spans="1:25" ht="66.75" customHeight="1" x14ac:dyDescent="0.2">
      <c r="A17" s="307"/>
      <c r="B17" s="307"/>
      <c r="C17" s="25" t="s">
        <v>1140</v>
      </c>
      <c r="D17" s="16">
        <v>43556</v>
      </c>
      <c r="E17" s="162">
        <v>45657</v>
      </c>
      <c r="F17" s="25" t="s">
        <v>1141</v>
      </c>
      <c r="G17" s="307"/>
      <c r="H17" s="297"/>
      <c r="I17" s="298"/>
      <c r="J17" s="307"/>
      <c r="K17" s="307"/>
      <c r="L17" s="307"/>
      <c r="M17" s="307"/>
      <c r="N17" s="307"/>
      <c r="O17" s="256"/>
      <c r="P17" s="256"/>
      <c r="Q17" s="256"/>
      <c r="R17" s="256"/>
      <c r="S17" s="256"/>
      <c r="T17" s="256"/>
      <c r="U17" s="256"/>
      <c r="V17" s="256"/>
      <c r="W17" s="256"/>
      <c r="X17" s="256"/>
      <c r="Y17" s="256"/>
    </row>
    <row r="18" spans="1:25" ht="27.75" customHeight="1" x14ac:dyDescent="0.2">
      <c r="A18" s="312" t="s">
        <v>81</v>
      </c>
      <c r="B18" s="300"/>
      <c r="C18" s="300"/>
      <c r="D18" s="300"/>
      <c r="E18" s="300"/>
      <c r="F18" s="300"/>
      <c r="G18" s="301"/>
      <c r="H18" s="311"/>
      <c r="I18" s="300"/>
      <c r="J18" s="300"/>
      <c r="K18" s="300"/>
      <c r="L18" s="300"/>
      <c r="M18" s="300"/>
      <c r="N18" s="301"/>
    </row>
    <row r="19" spans="1:25" ht="149.25" customHeight="1" x14ac:dyDescent="0.2">
      <c r="A19" s="332">
        <v>6</v>
      </c>
      <c r="B19" s="365" t="s">
        <v>82</v>
      </c>
      <c r="C19" s="25" t="s">
        <v>1142</v>
      </c>
      <c r="D19" s="16">
        <v>43466</v>
      </c>
      <c r="E19" s="162">
        <v>45657</v>
      </c>
      <c r="F19" s="257" t="s">
        <v>1143</v>
      </c>
      <c r="G19" s="330" t="s">
        <v>1144</v>
      </c>
      <c r="H19" s="334"/>
      <c r="I19" s="296"/>
      <c r="J19" s="332" t="s">
        <v>53</v>
      </c>
      <c r="K19" s="323" t="s">
        <v>54</v>
      </c>
      <c r="L19" s="323" t="s">
        <v>1100</v>
      </c>
      <c r="M19" s="323" t="s">
        <v>89</v>
      </c>
      <c r="N19" s="323" t="s">
        <v>88</v>
      </c>
    </row>
    <row r="20" spans="1:25" ht="93.75" customHeight="1" x14ac:dyDescent="0.2">
      <c r="A20" s="306"/>
      <c r="B20" s="326"/>
      <c r="C20" s="25" t="s">
        <v>1145</v>
      </c>
      <c r="D20" s="16">
        <v>43466</v>
      </c>
      <c r="E20" s="16">
        <v>44440</v>
      </c>
      <c r="F20" s="25" t="s">
        <v>1146</v>
      </c>
      <c r="G20" s="306"/>
      <c r="H20" s="326"/>
      <c r="I20" s="316"/>
      <c r="J20" s="306"/>
      <c r="K20" s="306"/>
      <c r="L20" s="306"/>
      <c r="M20" s="306"/>
      <c r="N20" s="306"/>
    </row>
    <row r="21" spans="1:25" ht="108" customHeight="1" x14ac:dyDescent="0.2">
      <c r="A21" s="306"/>
      <c r="B21" s="326"/>
      <c r="C21" s="32" t="s">
        <v>1147</v>
      </c>
      <c r="D21" s="15">
        <v>43831</v>
      </c>
      <c r="E21" s="23">
        <v>44013</v>
      </c>
      <c r="F21" s="32" t="s">
        <v>1148</v>
      </c>
      <c r="G21" s="306"/>
      <c r="H21" s="326"/>
      <c r="I21" s="316"/>
      <c r="J21" s="306"/>
      <c r="K21" s="306"/>
      <c r="L21" s="306"/>
      <c r="M21" s="306"/>
      <c r="N21" s="306"/>
      <c r="O21" s="256"/>
      <c r="P21" s="256"/>
      <c r="Q21" s="256"/>
      <c r="R21" s="256"/>
      <c r="S21" s="256"/>
      <c r="T21" s="256"/>
      <c r="U21" s="256"/>
      <c r="V21" s="256"/>
      <c r="W21" s="256"/>
      <c r="X21" s="256"/>
      <c r="Y21" s="256"/>
    </row>
    <row r="22" spans="1:25" ht="52.5" customHeight="1" x14ac:dyDescent="0.2">
      <c r="A22" s="306"/>
      <c r="B22" s="326"/>
      <c r="C22" s="25" t="s">
        <v>1149</v>
      </c>
      <c r="D22" s="16">
        <v>43831</v>
      </c>
      <c r="E22" s="162">
        <v>44196</v>
      </c>
      <c r="F22" s="330" t="s">
        <v>1150</v>
      </c>
      <c r="G22" s="306"/>
      <c r="H22" s="326"/>
      <c r="I22" s="316"/>
      <c r="J22" s="306"/>
      <c r="K22" s="306"/>
      <c r="L22" s="306"/>
      <c r="M22" s="306"/>
      <c r="N22" s="306"/>
    </row>
    <row r="23" spans="1:25" ht="82.5" customHeight="1" x14ac:dyDescent="0.2">
      <c r="A23" s="306"/>
      <c r="B23" s="326"/>
      <c r="C23" s="25" t="s">
        <v>1151</v>
      </c>
      <c r="D23" s="16">
        <v>43466</v>
      </c>
      <c r="E23" s="16">
        <v>45412</v>
      </c>
      <c r="F23" s="307"/>
      <c r="G23" s="306"/>
      <c r="H23" s="326"/>
      <c r="I23" s="316"/>
      <c r="J23" s="306"/>
      <c r="K23" s="306"/>
      <c r="L23" s="306"/>
      <c r="M23" s="306"/>
      <c r="N23" s="306"/>
    </row>
    <row r="24" spans="1:25" ht="52.5" customHeight="1" x14ac:dyDescent="0.2">
      <c r="A24" s="306"/>
      <c r="B24" s="326"/>
      <c r="C24" s="197" t="s">
        <v>1152</v>
      </c>
      <c r="D24" s="199">
        <v>43466</v>
      </c>
      <c r="E24" s="199">
        <v>45657</v>
      </c>
      <c r="F24" s="25" t="s">
        <v>1153</v>
      </c>
      <c r="G24" s="306"/>
      <c r="H24" s="326"/>
      <c r="I24" s="316"/>
      <c r="J24" s="306"/>
      <c r="K24" s="306"/>
      <c r="L24" s="306"/>
      <c r="M24" s="306"/>
      <c r="N24" s="306"/>
    </row>
    <row r="25" spans="1:25" ht="123.75" customHeight="1" x14ac:dyDescent="0.2">
      <c r="A25" s="306"/>
      <c r="B25" s="326"/>
      <c r="C25" s="25" t="s">
        <v>1154</v>
      </c>
      <c r="D25" s="16">
        <v>44197</v>
      </c>
      <c r="E25" s="162">
        <v>44561</v>
      </c>
      <c r="F25" s="25" t="s">
        <v>1155</v>
      </c>
      <c r="G25" s="306"/>
      <c r="H25" s="326"/>
      <c r="I25" s="316"/>
      <c r="J25" s="306"/>
      <c r="K25" s="306"/>
      <c r="L25" s="306"/>
      <c r="M25" s="306"/>
      <c r="N25" s="306"/>
    </row>
    <row r="26" spans="1:25" ht="82.5" customHeight="1" x14ac:dyDescent="0.2">
      <c r="A26" s="307"/>
      <c r="B26" s="297"/>
      <c r="C26" s="25" t="s">
        <v>1156</v>
      </c>
      <c r="D26" s="16">
        <v>44562</v>
      </c>
      <c r="E26" s="162">
        <v>44926</v>
      </c>
      <c r="F26" s="25" t="s">
        <v>1157</v>
      </c>
      <c r="G26" s="307"/>
      <c r="H26" s="297"/>
      <c r="I26" s="298"/>
      <c r="J26" s="307"/>
      <c r="K26" s="307"/>
      <c r="L26" s="307"/>
      <c r="M26" s="307"/>
      <c r="N26" s="307"/>
    </row>
    <row r="27" spans="1:25" ht="396.75" customHeight="1" x14ac:dyDescent="0.2">
      <c r="A27" s="332">
        <v>7</v>
      </c>
      <c r="B27" s="328" t="s">
        <v>1158</v>
      </c>
      <c r="C27" s="39" t="s">
        <v>1159</v>
      </c>
      <c r="D27" s="20">
        <v>2019</v>
      </c>
      <c r="E27" s="20">
        <v>2024</v>
      </c>
      <c r="F27" s="25" t="s">
        <v>1160</v>
      </c>
      <c r="G27" s="330" t="s">
        <v>1161</v>
      </c>
      <c r="H27" s="334" t="s">
        <v>1162</v>
      </c>
      <c r="I27" s="296"/>
      <c r="J27" s="332" t="s">
        <v>53</v>
      </c>
      <c r="K27" s="323" t="s">
        <v>54</v>
      </c>
      <c r="L27" s="323" t="s">
        <v>1100</v>
      </c>
      <c r="M27" s="323" t="s">
        <v>1163</v>
      </c>
      <c r="N27" s="323" t="s">
        <v>1164</v>
      </c>
      <c r="O27" s="309"/>
    </row>
    <row r="28" spans="1:25" ht="181.5" customHeight="1" x14ac:dyDescent="0.2">
      <c r="A28" s="306"/>
      <c r="B28" s="306"/>
      <c r="C28" s="25" t="s">
        <v>1165</v>
      </c>
      <c r="D28" s="17">
        <v>2019</v>
      </c>
      <c r="E28" s="17">
        <v>2024</v>
      </c>
      <c r="F28" s="25" t="s">
        <v>1166</v>
      </c>
      <c r="G28" s="306"/>
      <c r="H28" s="326"/>
      <c r="I28" s="316"/>
      <c r="J28" s="306"/>
      <c r="K28" s="306"/>
      <c r="L28" s="306"/>
      <c r="M28" s="306"/>
      <c r="N28" s="306"/>
      <c r="O28" s="309"/>
    </row>
    <row r="29" spans="1:25" ht="141" customHeight="1" x14ac:dyDescent="0.2">
      <c r="A29" s="306"/>
      <c r="B29" s="306"/>
      <c r="C29" s="25" t="s">
        <v>1167</v>
      </c>
      <c r="D29" s="17">
        <v>2019</v>
      </c>
      <c r="E29" s="17">
        <v>2024</v>
      </c>
      <c r="F29" s="25" t="s">
        <v>1168</v>
      </c>
      <c r="G29" s="306"/>
      <c r="H29" s="326"/>
      <c r="I29" s="316"/>
      <c r="J29" s="306"/>
      <c r="K29" s="306"/>
      <c r="L29" s="306"/>
      <c r="M29" s="306"/>
      <c r="N29" s="306"/>
      <c r="O29" s="309"/>
    </row>
    <row r="30" spans="1:25" ht="126.75" customHeight="1" x14ac:dyDescent="0.2">
      <c r="A30" s="306"/>
      <c r="B30" s="306"/>
      <c r="C30" s="25" t="s">
        <v>1169</v>
      </c>
      <c r="D30" s="17">
        <v>2019</v>
      </c>
      <c r="E30" s="17">
        <v>2024</v>
      </c>
      <c r="F30" s="258" t="s">
        <v>1170</v>
      </c>
      <c r="G30" s="306"/>
      <c r="H30" s="326"/>
      <c r="I30" s="316"/>
      <c r="J30" s="306"/>
      <c r="K30" s="306"/>
      <c r="L30" s="306"/>
      <c r="M30" s="306"/>
      <c r="N30" s="306"/>
      <c r="O30" s="309"/>
    </row>
    <row r="31" spans="1:25" ht="109.5" customHeight="1" x14ac:dyDescent="0.2">
      <c r="A31" s="306"/>
      <c r="B31" s="306"/>
      <c r="C31" s="25" t="s">
        <v>1171</v>
      </c>
      <c r="D31" s="17">
        <v>2019</v>
      </c>
      <c r="E31" s="17">
        <v>2024</v>
      </c>
      <c r="F31" s="25" t="s">
        <v>1172</v>
      </c>
      <c r="G31" s="306"/>
      <c r="H31" s="326"/>
      <c r="I31" s="316"/>
      <c r="J31" s="306"/>
      <c r="K31" s="306"/>
      <c r="L31" s="306"/>
      <c r="M31" s="306"/>
      <c r="N31" s="306"/>
      <c r="O31" s="309"/>
    </row>
    <row r="32" spans="1:25" ht="138.75" customHeight="1" x14ac:dyDescent="0.2">
      <c r="A32" s="306"/>
      <c r="B32" s="306"/>
      <c r="C32" s="25" t="s">
        <v>1173</v>
      </c>
      <c r="D32" s="17">
        <v>2019</v>
      </c>
      <c r="E32" s="17">
        <v>2024</v>
      </c>
      <c r="F32" s="25" t="s">
        <v>1174</v>
      </c>
      <c r="G32" s="306"/>
      <c r="H32" s="326"/>
      <c r="I32" s="316"/>
      <c r="J32" s="306"/>
      <c r="K32" s="306"/>
      <c r="L32" s="306"/>
      <c r="M32" s="306"/>
      <c r="N32" s="306"/>
      <c r="O32" s="309"/>
    </row>
    <row r="33" spans="1:15" ht="279.75" customHeight="1" x14ac:dyDescent="0.2">
      <c r="A33" s="306"/>
      <c r="B33" s="306"/>
      <c r="C33" s="25" t="s">
        <v>1175</v>
      </c>
      <c r="D33" s="17">
        <v>2019</v>
      </c>
      <c r="E33" s="17">
        <v>2024</v>
      </c>
      <c r="F33" s="25" t="s">
        <v>1176</v>
      </c>
      <c r="G33" s="306"/>
      <c r="H33" s="326"/>
      <c r="I33" s="316"/>
      <c r="J33" s="306"/>
      <c r="K33" s="306"/>
      <c r="L33" s="306"/>
      <c r="M33" s="306"/>
      <c r="N33" s="306"/>
      <c r="O33" s="309"/>
    </row>
    <row r="34" spans="1:15" ht="309" customHeight="1" x14ac:dyDescent="0.2">
      <c r="A34" s="306"/>
      <c r="B34" s="306"/>
      <c r="C34" s="25" t="s">
        <v>1177</v>
      </c>
      <c r="D34" s="17">
        <v>2019</v>
      </c>
      <c r="E34" s="17">
        <v>2024</v>
      </c>
      <c r="F34" s="25" t="s">
        <v>1178</v>
      </c>
      <c r="G34" s="306"/>
      <c r="H34" s="326"/>
      <c r="I34" s="316"/>
      <c r="J34" s="306"/>
      <c r="K34" s="306"/>
      <c r="L34" s="306"/>
      <c r="M34" s="306"/>
      <c r="N34" s="306"/>
      <c r="O34" s="309"/>
    </row>
    <row r="35" spans="1:15" ht="108" customHeight="1" x14ac:dyDescent="0.2">
      <c r="A35" s="306"/>
      <c r="B35" s="306"/>
      <c r="C35" s="25" t="s">
        <v>1179</v>
      </c>
      <c r="D35" s="17">
        <v>2019</v>
      </c>
      <c r="E35" s="17">
        <v>2024</v>
      </c>
      <c r="F35" s="25" t="s">
        <v>1180</v>
      </c>
      <c r="G35" s="306"/>
      <c r="H35" s="326"/>
      <c r="I35" s="316"/>
      <c r="J35" s="306"/>
      <c r="K35" s="306"/>
      <c r="L35" s="306"/>
      <c r="M35" s="306"/>
      <c r="N35" s="306"/>
      <c r="O35" s="309"/>
    </row>
    <row r="36" spans="1:15" ht="123" customHeight="1" x14ac:dyDescent="0.2">
      <c r="A36" s="306"/>
      <c r="B36" s="306"/>
      <c r="C36" s="39" t="s">
        <v>1181</v>
      </c>
      <c r="D36" s="20">
        <v>2021</v>
      </c>
      <c r="E36" s="20">
        <v>2021</v>
      </c>
      <c r="F36" s="330" t="s">
        <v>1182</v>
      </c>
      <c r="G36" s="306"/>
      <c r="H36" s="326"/>
      <c r="I36" s="316"/>
      <c r="J36" s="306"/>
      <c r="K36" s="306"/>
      <c r="L36" s="306"/>
      <c r="M36" s="306"/>
      <c r="N36" s="306"/>
      <c r="O36" s="309"/>
    </row>
    <row r="37" spans="1:15" ht="78" customHeight="1" x14ac:dyDescent="0.2">
      <c r="A37" s="306"/>
      <c r="B37" s="306"/>
      <c r="C37" s="259" t="s">
        <v>1183</v>
      </c>
      <c r="D37" s="198">
        <v>2020</v>
      </c>
      <c r="E37" s="193">
        <v>2023</v>
      </c>
      <c r="F37" s="307"/>
      <c r="G37" s="306"/>
      <c r="H37" s="326"/>
      <c r="I37" s="316"/>
      <c r="J37" s="306"/>
      <c r="K37" s="306"/>
      <c r="L37" s="306"/>
      <c r="M37" s="306"/>
      <c r="N37" s="306"/>
      <c r="O37" s="309"/>
    </row>
    <row r="38" spans="1:15" ht="138.75" customHeight="1" x14ac:dyDescent="0.2">
      <c r="A38" s="307"/>
      <c r="B38" s="307"/>
      <c r="C38" s="197" t="s">
        <v>1184</v>
      </c>
      <c r="D38" s="198" t="s">
        <v>1185</v>
      </c>
      <c r="E38" s="198">
        <v>2024</v>
      </c>
      <c r="F38" s="25" t="s">
        <v>1186</v>
      </c>
      <c r="G38" s="307"/>
      <c r="H38" s="297"/>
      <c r="I38" s="298"/>
      <c r="J38" s="307"/>
      <c r="K38" s="307"/>
      <c r="L38" s="307"/>
      <c r="M38" s="307"/>
      <c r="N38" s="307"/>
      <c r="O38" s="309"/>
    </row>
    <row r="39" spans="1:15" ht="126" customHeight="1" x14ac:dyDescent="0.2">
      <c r="A39" s="332">
        <v>8</v>
      </c>
      <c r="B39" s="328" t="s">
        <v>1187</v>
      </c>
      <c r="C39" s="25" t="s">
        <v>1188</v>
      </c>
      <c r="D39" s="16">
        <v>43466</v>
      </c>
      <c r="E39" s="162">
        <v>45657</v>
      </c>
      <c r="F39" s="25" t="s">
        <v>1189</v>
      </c>
      <c r="G39" s="330" t="s">
        <v>1190</v>
      </c>
      <c r="H39" s="334"/>
      <c r="I39" s="296"/>
      <c r="J39" s="332" t="s">
        <v>53</v>
      </c>
      <c r="K39" s="323" t="s">
        <v>54</v>
      </c>
      <c r="L39" s="323" t="s">
        <v>1100</v>
      </c>
      <c r="M39" s="323" t="s">
        <v>1191</v>
      </c>
      <c r="N39" s="323" t="s">
        <v>1192</v>
      </c>
    </row>
    <row r="40" spans="1:15" ht="93.75" customHeight="1" x14ac:dyDescent="0.2">
      <c r="A40" s="306"/>
      <c r="B40" s="306"/>
      <c r="C40" s="25" t="s">
        <v>1193</v>
      </c>
      <c r="D40" s="304" t="s">
        <v>1194</v>
      </c>
      <c r="E40" s="301"/>
      <c r="F40" s="25" t="s">
        <v>1195</v>
      </c>
      <c r="G40" s="306"/>
      <c r="H40" s="326"/>
      <c r="I40" s="316"/>
      <c r="J40" s="306"/>
      <c r="K40" s="306"/>
      <c r="L40" s="306"/>
      <c r="M40" s="306"/>
      <c r="N40" s="306"/>
    </row>
    <row r="41" spans="1:15" ht="84" customHeight="1" x14ac:dyDescent="0.2">
      <c r="A41" s="306"/>
      <c r="B41" s="306"/>
      <c r="C41" s="25" t="s">
        <v>1196</v>
      </c>
      <c r="D41" s="22"/>
      <c r="E41" s="16">
        <v>43800</v>
      </c>
      <c r="F41" s="25" t="s">
        <v>1197</v>
      </c>
      <c r="G41" s="306"/>
      <c r="H41" s="326"/>
      <c r="I41" s="316"/>
      <c r="J41" s="306"/>
      <c r="K41" s="306"/>
      <c r="L41" s="306"/>
      <c r="M41" s="306"/>
      <c r="N41" s="306"/>
    </row>
    <row r="42" spans="1:15" ht="180.75" customHeight="1" x14ac:dyDescent="0.2">
      <c r="A42" s="306"/>
      <c r="B42" s="306"/>
      <c r="C42" s="25" t="s">
        <v>1198</v>
      </c>
      <c r="D42" s="16">
        <v>44197</v>
      </c>
      <c r="E42" s="162">
        <v>44561</v>
      </c>
      <c r="F42" s="25" t="s">
        <v>1155</v>
      </c>
      <c r="G42" s="306"/>
      <c r="H42" s="326"/>
      <c r="I42" s="316"/>
      <c r="J42" s="306"/>
      <c r="K42" s="306"/>
      <c r="L42" s="306"/>
      <c r="M42" s="306"/>
      <c r="N42" s="306"/>
    </row>
    <row r="43" spans="1:15" ht="141" customHeight="1" x14ac:dyDescent="0.2">
      <c r="A43" s="306"/>
      <c r="B43" s="306"/>
      <c r="C43" s="330" t="s">
        <v>1199</v>
      </c>
      <c r="D43" s="368">
        <v>43525</v>
      </c>
      <c r="E43" s="369">
        <v>45657</v>
      </c>
      <c r="F43" s="330" t="s">
        <v>1200</v>
      </c>
      <c r="G43" s="306"/>
      <c r="H43" s="326"/>
      <c r="I43" s="316"/>
      <c r="J43" s="306"/>
      <c r="K43" s="306"/>
      <c r="L43" s="306"/>
      <c r="M43" s="306"/>
      <c r="N43" s="306"/>
    </row>
    <row r="44" spans="1:15" ht="52.5" customHeight="1" x14ac:dyDescent="0.2">
      <c r="A44" s="306"/>
      <c r="B44" s="306"/>
      <c r="C44" s="307"/>
      <c r="D44" s="307"/>
      <c r="E44" s="307"/>
      <c r="F44" s="307"/>
      <c r="G44" s="306"/>
      <c r="H44" s="326"/>
      <c r="I44" s="316"/>
      <c r="J44" s="306"/>
      <c r="K44" s="306"/>
      <c r="L44" s="306"/>
      <c r="M44" s="306"/>
      <c r="N44" s="306"/>
    </row>
    <row r="45" spans="1:15" ht="93" customHeight="1" x14ac:dyDescent="0.2">
      <c r="A45" s="307"/>
      <c r="B45" s="307"/>
      <c r="C45" s="25" t="s">
        <v>1201</v>
      </c>
      <c r="D45" s="16">
        <v>44197</v>
      </c>
      <c r="E45" s="162">
        <v>44561</v>
      </c>
      <c r="F45" s="25" t="s">
        <v>1155</v>
      </c>
      <c r="G45" s="307"/>
      <c r="H45" s="297"/>
      <c r="I45" s="298"/>
      <c r="J45" s="307"/>
      <c r="K45" s="307"/>
      <c r="L45" s="307"/>
      <c r="M45" s="307"/>
      <c r="N45" s="307"/>
    </row>
    <row r="46" spans="1:15" ht="121.5" customHeight="1" x14ac:dyDescent="0.2">
      <c r="A46" s="332">
        <v>9</v>
      </c>
      <c r="B46" s="328" t="s">
        <v>1202</v>
      </c>
      <c r="C46" s="25" t="s">
        <v>1203</v>
      </c>
      <c r="D46" s="16">
        <v>43466</v>
      </c>
      <c r="E46" s="162">
        <v>45657</v>
      </c>
      <c r="F46" s="25" t="s">
        <v>1204</v>
      </c>
      <c r="G46" s="330" t="s">
        <v>1205</v>
      </c>
      <c r="H46" s="334"/>
      <c r="I46" s="296"/>
      <c r="J46" s="332" t="s">
        <v>53</v>
      </c>
      <c r="K46" s="323" t="s">
        <v>54</v>
      </c>
      <c r="L46" s="323" t="s">
        <v>1100</v>
      </c>
      <c r="M46" s="323" t="s">
        <v>1206</v>
      </c>
      <c r="N46" s="323" t="s">
        <v>1207</v>
      </c>
    </row>
    <row r="47" spans="1:15" ht="153" customHeight="1" x14ac:dyDescent="0.2">
      <c r="A47" s="306"/>
      <c r="B47" s="306"/>
      <c r="C47" s="25" t="s">
        <v>1208</v>
      </c>
      <c r="D47" s="16">
        <v>43466</v>
      </c>
      <c r="E47" s="162">
        <v>45657</v>
      </c>
      <c r="F47" s="25" t="s">
        <v>1209</v>
      </c>
      <c r="G47" s="306"/>
      <c r="H47" s="326"/>
      <c r="I47" s="316"/>
      <c r="J47" s="306"/>
      <c r="K47" s="306"/>
      <c r="L47" s="306"/>
      <c r="M47" s="306"/>
      <c r="N47" s="306"/>
    </row>
    <row r="48" spans="1:15" ht="81" customHeight="1" x14ac:dyDescent="0.2">
      <c r="A48" s="306"/>
      <c r="B48" s="306"/>
      <c r="C48" s="25" t="s">
        <v>1210</v>
      </c>
      <c r="D48" s="16">
        <v>43466</v>
      </c>
      <c r="E48" s="162">
        <v>44196</v>
      </c>
      <c r="F48" s="25" t="s">
        <v>1211</v>
      </c>
      <c r="G48" s="306"/>
      <c r="H48" s="326"/>
      <c r="I48" s="316"/>
      <c r="J48" s="306"/>
      <c r="K48" s="306"/>
      <c r="L48" s="306"/>
      <c r="M48" s="306"/>
      <c r="N48" s="306"/>
    </row>
    <row r="49" spans="1:14" ht="69" customHeight="1" x14ac:dyDescent="0.2">
      <c r="A49" s="306"/>
      <c r="B49" s="306"/>
      <c r="C49" s="25" t="s">
        <v>1212</v>
      </c>
      <c r="D49" s="16">
        <v>43831</v>
      </c>
      <c r="E49" s="162">
        <v>45657</v>
      </c>
      <c r="F49" s="25" t="s">
        <v>1213</v>
      </c>
      <c r="G49" s="306"/>
      <c r="H49" s="326"/>
      <c r="I49" s="316"/>
      <c r="J49" s="306"/>
      <c r="K49" s="306"/>
      <c r="L49" s="306"/>
      <c r="M49" s="306"/>
      <c r="N49" s="306"/>
    </row>
    <row r="50" spans="1:14" ht="67.5" customHeight="1" x14ac:dyDescent="0.2">
      <c r="A50" s="306"/>
      <c r="B50" s="306"/>
      <c r="C50" s="25" t="s">
        <v>1214</v>
      </c>
      <c r="D50" s="16">
        <v>43831</v>
      </c>
      <c r="E50" s="162">
        <v>45657</v>
      </c>
      <c r="F50" s="25" t="s">
        <v>1215</v>
      </c>
      <c r="G50" s="306"/>
      <c r="H50" s="326"/>
      <c r="I50" s="316"/>
      <c r="J50" s="306"/>
      <c r="K50" s="306"/>
      <c r="L50" s="306"/>
      <c r="M50" s="306"/>
      <c r="N50" s="306"/>
    </row>
    <row r="51" spans="1:14" ht="93" customHeight="1" x14ac:dyDescent="0.2">
      <c r="A51" s="306"/>
      <c r="B51" s="306"/>
      <c r="C51" s="25" t="s">
        <v>1216</v>
      </c>
      <c r="D51" s="16">
        <v>43466</v>
      </c>
      <c r="E51" s="162">
        <v>44926</v>
      </c>
      <c r="F51" s="25" t="s">
        <v>1217</v>
      </c>
      <c r="G51" s="306"/>
      <c r="H51" s="326"/>
      <c r="I51" s="316"/>
      <c r="J51" s="306"/>
      <c r="K51" s="306"/>
      <c r="L51" s="306"/>
      <c r="M51" s="306"/>
      <c r="N51" s="306"/>
    </row>
    <row r="52" spans="1:14" ht="181.5" customHeight="1" x14ac:dyDescent="0.2">
      <c r="A52" s="306"/>
      <c r="B52" s="306"/>
      <c r="C52" s="25" t="s">
        <v>1218</v>
      </c>
      <c r="D52" s="16">
        <v>43466</v>
      </c>
      <c r="E52" s="162">
        <v>43830</v>
      </c>
      <c r="F52" s="25" t="s">
        <v>1219</v>
      </c>
      <c r="G52" s="306"/>
      <c r="H52" s="326"/>
      <c r="I52" s="316"/>
      <c r="J52" s="306"/>
      <c r="K52" s="306"/>
      <c r="L52" s="306"/>
      <c r="M52" s="306"/>
      <c r="N52" s="306"/>
    </row>
    <row r="53" spans="1:14" ht="54.75" customHeight="1" x14ac:dyDescent="0.2">
      <c r="A53" s="306"/>
      <c r="B53" s="306"/>
      <c r="C53" s="25" t="s">
        <v>1220</v>
      </c>
      <c r="D53" s="16">
        <v>43466</v>
      </c>
      <c r="E53" s="162">
        <v>43830</v>
      </c>
      <c r="F53" s="25" t="s">
        <v>1221</v>
      </c>
      <c r="G53" s="306"/>
      <c r="H53" s="326"/>
      <c r="I53" s="316"/>
      <c r="J53" s="306"/>
      <c r="K53" s="306"/>
      <c r="L53" s="306"/>
      <c r="M53" s="306"/>
      <c r="N53" s="306"/>
    </row>
    <row r="54" spans="1:14" ht="153.75" customHeight="1" x14ac:dyDescent="0.2">
      <c r="A54" s="306"/>
      <c r="B54" s="306"/>
      <c r="C54" s="25" t="s">
        <v>1222</v>
      </c>
      <c r="D54" s="16">
        <v>43466</v>
      </c>
      <c r="E54" s="162">
        <v>45657</v>
      </c>
      <c r="F54" s="25" t="s">
        <v>1223</v>
      </c>
      <c r="G54" s="306"/>
      <c r="H54" s="326"/>
      <c r="I54" s="316"/>
      <c r="J54" s="306"/>
      <c r="K54" s="306"/>
      <c r="L54" s="306"/>
      <c r="M54" s="306"/>
      <c r="N54" s="306"/>
    </row>
    <row r="55" spans="1:14" ht="156" customHeight="1" x14ac:dyDescent="0.2">
      <c r="A55" s="307"/>
      <c r="B55" s="307"/>
      <c r="C55" s="25" t="s">
        <v>1224</v>
      </c>
      <c r="D55" s="16">
        <v>43466</v>
      </c>
      <c r="E55" s="162">
        <v>45657</v>
      </c>
      <c r="F55" s="25" t="s">
        <v>1225</v>
      </c>
      <c r="G55" s="307"/>
      <c r="H55" s="297"/>
      <c r="I55" s="298"/>
      <c r="J55" s="307"/>
      <c r="K55" s="307"/>
      <c r="L55" s="307"/>
      <c r="M55" s="307"/>
      <c r="N55" s="307"/>
    </row>
    <row r="56" spans="1:14" ht="366.75" customHeight="1" x14ac:dyDescent="0.2">
      <c r="A56" s="332">
        <v>10</v>
      </c>
      <c r="B56" s="328" t="s">
        <v>1226</v>
      </c>
      <c r="C56" s="25" t="s">
        <v>1227</v>
      </c>
      <c r="D56" s="16">
        <v>43586</v>
      </c>
      <c r="E56" s="16">
        <v>43983</v>
      </c>
      <c r="F56" s="25" t="s">
        <v>1228</v>
      </c>
      <c r="G56" s="330" t="s">
        <v>1229</v>
      </c>
      <c r="H56" s="334"/>
      <c r="I56" s="296"/>
      <c r="J56" s="332" t="s">
        <v>53</v>
      </c>
      <c r="K56" s="323" t="s">
        <v>54</v>
      </c>
      <c r="L56" s="323" t="s">
        <v>1100</v>
      </c>
      <c r="M56" s="323" t="s">
        <v>89</v>
      </c>
      <c r="N56" s="323" t="s">
        <v>88</v>
      </c>
    </row>
    <row r="57" spans="1:14" ht="93.75" customHeight="1" x14ac:dyDescent="0.2">
      <c r="A57" s="306"/>
      <c r="B57" s="306"/>
      <c r="C57" s="25" t="s">
        <v>1230</v>
      </c>
      <c r="D57" s="16">
        <v>43831</v>
      </c>
      <c r="E57" s="162">
        <v>45657</v>
      </c>
      <c r="F57" s="25" t="s">
        <v>1231</v>
      </c>
      <c r="G57" s="306"/>
      <c r="H57" s="326"/>
      <c r="I57" s="316"/>
      <c r="J57" s="306"/>
      <c r="K57" s="306"/>
      <c r="L57" s="306"/>
      <c r="M57" s="306"/>
      <c r="N57" s="306"/>
    </row>
    <row r="58" spans="1:14" ht="67.5" customHeight="1" x14ac:dyDescent="0.2">
      <c r="A58" s="306"/>
      <c r="B58" s="306"/>
      <c r="C58" s="25" t="s">
        <v>1232</v>
      </c>
      <c r="D58" s="16">
        <v>44197</v>
      </c>
      <c r="E58" s="162">
        <v>45657</v>
      </c>
      <c r="F58" s="25" t="s">
        <v>1155</v>
      </c>
      <c r="G58" s="306"/>
      <c r="H58" s="326"/>
      <c r="I58" s="316"/>
      <c r="J58" s="306"/>
      <c r="K58" s="306"/>
      <c r="L58" s="306"/>
      <c r="M58" s="306"/>
      <c r="N58" s="306"/>
    </row>
    <row r="59" spans="1:14" ht="156" customHeight="1" x14ac:dyDescent="0.2">
      <c r="A59" s="306"/>
      <c r="B59" s="306"/>
      <c r="C59" s="25" t="s">
        <v>1233</v>
      </c>
      <c r="D59" s="16">
        <v>43709</v>
      </c>
      <c r="E59" s="162">
        <v>45657</v>
      </c>
      <c r="F59" s="25" t="s">
        <v>1234</v>
      </c>
      <c r="G59" s="306"/>
      <c r="H59" s="326"/>
      <c r="I59" s="316"/>
      <c r="J59" s="306"/>
      <c r="K59" s="306"/>
      <c r="L59" s="306"/>
      <c r="M59" s="306"/>
      <c r="N59" s="306"/>
    </row>
    <row r="60" spans="1:14" ht="47.25" x14ac:dyDescent="0.2">
      <c r="A60" s="306"/>
      <c r="B60" s="306"/>
      <c r="C60" s="25" t="s">
        <v>1235</v>
      </c>
      <c r="D60" s="16">
        <v>43800</v>
      </c>
      <c r="E60" s="162">
        <v>45657</v>
      </c>
      <c r="F60" s="25" t="s">
        <v>1236</v>
      </c>
      <c r="G60" s="306"/>
      <c r="H60" s="326"/>
      <c r="I60" s="316"/>
      <c r="J60" s="306"/>
      <c r="K60" s="306"/>
      <c r="L60" s="306"/>
      <c r="M60" s="306"/>
      <c r="N60" s="306"/>
    </row>
    <row r="61" spans="1:14" ht="70.5" customHeight="1" x14ac:dyDescent="0.2">
      <c r="A61" s="307"/>
      <c r="B61" s="307"/>
      <c r="C61" s="25" t="s">
        <v>1237</v>
      </c>
      <c r="D61" s="16">
        <v>43770</v>
      </c>
      <c r="E61" s="162">
        <v>45657</v>
      </c>
      <c r="F61" s="25" t="s">
        <v>1238</v>
      </c>
      <c r="G61" s="307"/>
      <c r="H61" s="297"/>
      <c r="I61" s="298"/>
      <c r="J61" s="307"/>
      <c r="K61" s="307"/>
      <c r="L61" s="307"/>
      <c r="M61" s="307"/>
      <c r="N61" s="307"/>
    </row>
    <row r="62" spans="1:14" ht="93" customHeight="1" x14ac:dyDescent="0.2">
      <c r="A62" s="332">
        <v>11</v>
      </c>
      <c r="B62" s="328" t="s">
        <v>1239</v>
      </c>
      <c r="C62" s="25" t="s">
        <v>1240</v>
      </c>
      <c r="D62" s="16">
        <v>43466</v>
      </c>
      <c r="E62" s="162">
        <v>44196</v>
      </c>
      <c r="F62" s="25" t="s">
        <v>1241</v>
      </c>
      <c r="G62" s="330" t="s">
        <v>1242</v>
      </c>
      <c r="H62" s="334"/>
      <c r="I62" s="296"/>
      <c r="J62" s="332" t="s">
        <v>53</v>
      </c>
      <c r="K62" s="323" t="s">
        <v>1243</v>
      </c>
      <c r="L62" s="323" t="s">
        <v>1244</v>
      </c>
      <c r="M62" s="323" t="s">
        <v>1245</v>
      </c>
      <c r="N62" s="323" t="s">
        <v>1246</v>
      </c>
    </row>
    <row r="63" spans="1:14" ht="96" customHeight="1" x14ac:dyDescent="0.2">
      <c r="A63" s="306"/>
      <c r="B63" s="306"/>
      <c r="C63" s="25" t="s">
        <v>1247</v>
      </c>
      <c r="D63" s="16">
        <v>43466</v>
      </c>
      <c r="E63" s="162">
        <v>45657</v>
      </c>
      <c r="F63" s="25" t="s">
        <v>1248</v>
      </c>
      <c r="G63" s="306"/>
      <c r="H63" s="326"/>
      <c r="I63" s="316"/>
      <c r="J63" s="306"/>
      <c r="K63" s="306"/>
      <c r="L63" s="306"/>
      <c r="M63" s="306"/>
      <c r="N63" s="306"/>
    </row>
    <row r="64" spans="1:14" ht="79.5" customHeight="1" x14ac:dyDescent="0.2">
      <c r="A64" s="306"/>
      <c r="B64" s="306"/>
      <c r="C64" s="25" t="s">
        <v>1249</v>
      </c>
      <c r="D64" s="16">
        <v>43466</v>
      </c>
      <c r="E64" s="162">
        <v>45657</v>
      </c>
      <c r="F64" s="25" t="s">
        <v>1250</v>
      </c>
      <c r="G64" s="306"/>
      <c r="H64" s="326"/>
      <c r="I64" s="316"/>
      <c r="J64" s="306"/>
      <c r="K64" s="306"/>
      <c r="L64" s="306"/>
      <c r="M64" s="306"/>
      <c r="N64" s="306"/>
    </row>
    <row r="65" spans="1:25" ht="81.75" customHeight="1" x14ac:dyDescent="0.2">
      <c r="A65" s="306"/>
      <c r="B65" s="306"/>
      <c r="C65" s="25" t="s">
        <v>1251</v>
      </c>
      <c r="D65" s="16">
        <v>43466</v>
      </c>
      <c r="E65" s="162">
        <v>45657</v>
      </c>
      <c r="F65" s="25" t="s">
        <v>1252</v>
      </c>
      <c r="G65" s="306"/>
      <c r="H65" s="326"/>
      <c r="I65" s="316"/>
      <c r="J65" s="306"/>
      <c r="K65" s="306"/>
      <c r="L65" s="306"/>
      <c r="M65" s="306"/>
      <c r="N65" s="306"/>
    </row>
    <row r="66" spans="1:25" ht="79.5" customHeight="1" x14ac:dyDescent="0.2">
      <c r="A66" s="306"/>
      <c r="B66" s="306"/>
      <c r="C66" s="25" t="s">
        <v>1253</v>
      </c>
      <c r="D66" s="16">
        <v>43466</v>
      </c>
      <c r="E66" s="162">
        <v>45657</v>
      </c>
      <c r="F66" s="25" t="s">
        <v>1254</v>
      </c>
      <c r="G66" s="306"/>
      <c r="H66" s="326"/>
      <c r="I66" s="316"/>
      <c r="J66" s="306"/>
      <c r="K66" s="306"/>
      <c r="L66" s="306"/>
      <c r="M66" s="306"/>
      <c r="N66" s="306"/>
    </row>
    <row r="67" spans="1:25" ht="138.75" customHeight="1" x14ac:dyDescent="0.2">
      <c r="A67" s="306"/>
      <c r="B67" s="306"/>
      <c r="C67" s="25" t="s">
        <v>1255</v>
      </c>
      <c r="D67" s="16">
        <v>43466</v>
      </c>
      <c r="E67" s="162">
        <v>45657</v>
      </c>
      <c r="F67" s="25" t="s">
        <v>1256</v>
      </c>
      <c r="G67" s="306"/>
      <c r="H67" s="326"/>
      <c r="I67" s="316"/>
      <c r="J67" s="306"/>
      <c r="K67" s="306"/>
      <c r="L67" s="306"/>
      <c r="M67" s="306"/>
      <c r="N67" s="306"/>
    </row>
    <row r="68" spans="1:25" ht="123" customHeight="1" x14ac:dyDescent="0.2">
      <c r="A68" s="306"/>
      <c r="B68" s="306"/>
      <c r="C68" s="25" t="s">
        <v>1257</v>
      </c>
      <c r="D68" s="16">
        <v>43466</v>
      </c>
      <c r="E68" s="162">
        <v>45657</v>
      </c>
      <c r="F68" s="25" t="s">
        <v>1258</v>
      </c>
      <c r="G68" s="306"/>
      <c r="H68" s="326"/>
      <c r="I68" s="316"/>
      <c r="J68" s="306"/>
      <c r="K68" s="306"/>
      <c r="L68" s="306"/>
      <c r="M68" s="306"/>
      <c r="N68" s="306"/>
    </row>
    <row r="69" spans="1:25" ht="54" customHeight="1" x14ac:dyDescent="0.2">
      <c r="A69" s="307"/>
      <c r="B69" s="307"/>
      <c r="C69" s="25" t="s">
        <v>1259</v>
      </c>
      <c r="D69" s="16">
        <v>43466</v>
      </c>
      <c r="E69" s="162">
        <v>45657</v>
      </c>
      <c r="F69" s="25" t="s">
        <v>1260</v>
      </c>
      <c r="G69" s="307"/>
      <c r="H69" s="297"/>
      <c r="I69" s="298"/>
      <c r="J69" s="307"/>
      <c r="K69" s="307"/>
      <c r="L69" s="307"/>
      <c r="M69" s="307"/>
      <c r="N69" s="307"/>
    </row>
    <row r="70" spans="1:25" ht="23.25" customHeight="1" x14ac:dyDescent="0.2">
      <c r="A70" s="312" t="s">
        <v>148</v>
      </c>
      <c r="B70" s="300"/>
      <c r="C70" s="300"/>
      <c r="D70" s="300"/>
      <c r="E70" s="300"/>
      <c r="F70" s="300"/>
      <c r="G70" s="301"/>
      <c r="H70" s="311"/>
      <c r="I70" s="300"/>
      <c r="J70" s="300"/>
      <c r="K70" s="300"/>
      <c r="L70" s="300"/>
      <c r="M70" s="300"/>
      <c r="N70" s="301"/>
    </row>
    <row r="71" spans="1:25" ht="69" customHeight="1" x14ac:dyDescent="0.2">
      <c r="A71" s="332">
        <v>12</v>
      </c>
      <c r="B71" s="328" t="s">
        <v>1261</v>
      </c>
      <c r="C71" s="25" t="s">
        <v>1262</v>
      </c>
      <c r="D71" s="16">
        <v>43466</v>
      </c>
      <c r="E71" s="162">
        <v>45657</v>
      </c>
      <c r="F71" s="25" t="s">
        <v>1263</v>
      </c>
      <c r="G71" s="330" t="s">
        <v>1264</v>
      </c>
      <c r="H71" s="334" t="s">
        <v>1265</v>
      </c>
      <c r="I71" s="296"/>
      <c r="J71" s="332" t="s">
        <v>1266</v>
      </c>
      <c r="K71" s="323" t="s">
        <v>1267</v>
      </c>
      <c r="L71" s="323" t="s">
        <v>1268</v>
      </c>
      <c r="M71" s="323" t="s">
        <v>158</v>
      </c>
      <c r="N71" s="323" t="s">
        <v>159</v>
      </c>
    </row>
    <row r="72" spans="1:25" ht="111" customHeight="1" x14ac:dyDescent="0.2">
      <c r="A72" s="306"/>
      <c r="B72" s="306"/>
      <c r="C72" s="25" t="s">
        <v>1269</v>
      </c>
      <c r="D72" s="16">
        <v>43466</v>
      </c>
      <c r="E72" s="162">
        <v>45657</v>
      </c>
      <c r="F72" s="25" t="s">
        <v>1270</v>
      </c>
      <c r="G72" s="306"/>
      <c r="H72" s="326"/>
      <c r="I72" s="316"/>
      <c r="J72" s="306"/>
      <c r="K72" s="306"/>
      <c r="L72" s="306"/>
      <c r="M72" s="306"/>
      <c r="N72" s="306"/>
    </row>
    <row r="73" spans="1:25" ht="153" customHeight="1" x14ac:dyDescent="0.2">
      <c r="A73" s="306"/>
      <c r="B73" s="306"/>
      <c r="C73" s="25" t="s">
        <v>1271</v>
      </c>
      <c r="D73" s="16">
        <v>43466</v>
      </c>
      <c r="E73" s="162">
        <v>45657</v>
      </c>
      <c r="F73" s="25" t="s">
        <v>1272</v>
      </c>
      <c r="G73" s="306"/>
      <c r="H73" s="326"/>
      <c r="I73" s="316"/>
      <c r="J73" s="306"/>
      <c r="K73" s="306"/>
      <c r="L73" s="306"/>
      <c r="M73" s="306"/>
      <c r="N73" s="306"/>
    </row>
    <row r="74" spans="1:25" ht="168.75" customHeight="1" x14ac:dyDescent="0.2">
      <c r="A74" s="306"/>
      <c r="B74" s="306"/>
      <c r="C74" s="25" t="s">
        <v>1273</v>
      </c>
      <c r="D74" s="16">
        <v>43466</v>
      </c>
      <c r="E74" s="162">
        <v>45657</v>
      </c>
      <c r="F74" s="25" t="s">
        <v>1274</v>
      </c>
      <c r="G74" s="306"/>
      <c r="H74" s="326"/>
      <c r="I74" s="316"/>
      <c r="J74" s="306"/>
      <c r="K74" s="306"/>
      <c r="L74" s="306"/>
      <c r="M74" s="306"/>
      <c r="N74" s="306"/>
    </row>
    <row r="75" spans="1:25" ht="139.5" customHeight="1" x14ac:dyDescent="0.2">
      <c r="A75" s="307"/>
      <c r="B75" s="307"/>
      <c r="C75" s="25" t="s">
        <v>1275</v>
      </c>
      <c r="D75" s="16">
        <v>43466</v>
      </c>
      <c r="E75" s="162">
        <v>45657</v>
      </c>
      <c r="F75" s="25" t="s">
        <v>1276</v>
      </c>
      <c r="G75" s="307"/>
      <c r="H75" s="326"/>
      <c r="I75" s="316"/>
      <c r="J75" s="307"/>
      <c r="K75" s="307"/>
      <c r="L75" s="307"/>
      <c r="M75" s="307"/>
      <c r="N75" s="307"/>
    </row>
    <row r="76" spans="1:25" ht="54.75" customHeight="1" x14ac:dyDescent="0.2">
      <c r="A76" s="12">
        <v>13</v>
      </c>
      <c r="B76" s="261" t="s">
        <v>1277</v>
      </c>
      <c r="C76" s="32" t="s">
        <v>1278</v>
      </c>
      <c r="D76" s="15">
        <v>43831</v>
      </c>
      <c r="E76" s="23">
        <v>45657</v>
      </c>
      <c r="F76" s="32" t="s">
        <v>1279</v>
      </c>
      <c r="G76" s="32" t="s">
        <v>1280</v>
      </c>
      <c r="H76" s="326"/>
      <c r="I76" s="316"/>
      <c r="J76" s="329" t="s">
        <v>53</v>
      </c>
      <c r="K76" s="333" t="s">
        <v>1267</v>
      </c>
      <c r="L76" s="333" t="s">
        <v>1268</v>
      </c>
      <c r="M76" s="333" t="s">
        <v>158</v>
      </c>
      <c r="N76" s="333" t="s">
        <v>159</v>
      </c>
      <c r="O76" s="256"/>
      <c r="P76" s="256"/>
      <c r="Q76" s="256"/>
      <c r="R76" s="256"/>
      <c r="S76" s="256"/>
      <c r="T76" s="256"/>
      <c r="U76" s="256"/>
      <c r="V76" s="256"/>
      <c r="W76" s="256"/>
      <c r="X76" s="256"/>
      <c r="Y76" s="256"/>
    </row>
    <row r="77" spans="1:25" ht="52.5" customHeight="1" x14ac:dyDescent="0.2">
      <c r="A77" s="332">
        <v>14</v>
      </c>
      <c r="B77" s="328" t="s">
        <v>1281</v>
      </c>
      <c r="C77" s="25" t="s">
        <v>1282</v>
      </c>
      <c r="D77" s="16">
        <v>43466</v>
      </c>
      <c r="E77" s="16">
        <v>45292</v>
      </c>
      <c r="F77" s="25" t="s">
        <v>1283</v>
      </c>
      <c r="G77" s="330" t="s">
        <v>1264</v>
      </c>
      <c r="H77" s="326"/>
      <c r="I77" s="316"/>
      <c r="J77" s="306"/>
      <c r="K77" s="306"/>
      <c r="L77" s="306"/>
      <c r="M77" s="306"/>
      <c r="N77" s="306"/>
    </row>
    <row r="78" spans="1:25" ht="51" customHeight="1" x14ac:dyDescent="0.2">
      <c r="A78" s="306"/>
      <c r="B78" s="306"/>
      <c r="C78" s="25" t="s">
        <v>1284</v>
      </c>
      <c r="D78" s="16">
        <v>43466</v>
      </c>
      <c r="E78" s="16">
        <v>45292</v>
      </c>
      <c r="F78" s="221" t="s">
        <v>1285</v>
      </c>
      <c r="G78" s="306"/>
      <c r="H78" s="326"/>
      <c r="I78" s="316"/>
      <c r="J78" s="306"/>
      <c r="K78" s="306"/>
      <c r="L78" s="306"/>
      <c r="M78" s="306"/>
      <c r="N78" s="306"/>
    </row>
    <row r="79" spans="1:25" ht="49.5" customHeight="1" x14ac:dyDescent="0.2">
      <c r="A79" s="306"/>
      <c r="B79" s="306"/>
      <c r="C79" s="25" t="s">
        <v>1286</v>
      </c>
      <c r="D79" s="16">
        <v>43466</v>
      </c>
      <c r="E79" s="16">
        <v>45292</v>
      </c>
      <c r="F79" s="25" t="s">
        <v>1287</v>
      </c>
      <c r="G79" s="306"/>
      <c r="H79" s="326"/>
      <c r="I79" s="316"/>
      <c r="J79" s="306"/>
      <c r="K79" s="306"/>
      <c r="L79" s="306"/>
      <c r="M79" s="306"/>
      <c r="N79" s="306"/>
    </row>
    <row r="80" spans="1:25" ht="37.5" customHeight="1" x14ac:dyDescent="0.2">
      <c r="A80" s="306"/>
      <c r="B80" s="306"/>
      <c r="C80" s="25" t="s">
        <v>1288</v>
      </c>
      <c r="D80" s="16">
        <v>43466</v>
      </c>
      <c r="E80" s="16">
        <v>45292</v>
      </c>
      <c r="F80" s="25" t="s">
        <v>1289</v>
      </c>
      <c r="G80" s="306"/>
      <c r="H80" s="326"/>
      <c r="I80" s="316"/>
      <c r="J80" s="306"/>
      <c r="K80" s="306"/>
      <c r="L80" s="306"/>
      <c r="M80" s="306"/>
      <c r="N80" s="306"/>
    </row>
    <row r="81" spans="1:14" ht="37.5" customHeight="1" x14ac:dyDescent="0.2">
      <c r="A81" s="307"/>
      <c r="B81" s="307"/>
      <c r="C81" s="25" t="s">
        <v>1290</v>
      </c>
      <c r="D81" s="16">
        <v>43466</v>
      </c>
      <c r="E81" s="16">
        <v>45292</v>
      </c>
      <c r="F81" s="25" t="s">
        <v>1291</v>
      </c>
      <c r="G81" s="307"/>
      <c r="H81" s="297"/>
      <c r="I81" s="298"/>
      <c r="J81" s="307"/>
      <c r="K81" s="307"/>
      <c r="L81" s="307"/>
      <c r="M81" s="307"/>
      <c r="N81" s="307"/>
    </row>
    <row r="82" spans="1:14" ht="24" customHeight="1" x14ac:dyDescent="0.2">
      <c r="A82" s="312" t="s">
        <v>1292</v>
      </c>
      <c r="B82" s="300"/>
      <c r="C82" s="300"/>
      <c r="D82" s="300"/>
      <c r="E82" s="300"/>
      <c r="F82" s="300"/>
      <c r="G82" s="301"/>
      <c r="H82" s="311"/>
      <c r="I82" s="300"/>
      <c r="J82" s="300"/>
      <c r="K82" s="300"/>
      <c r="L82" s="300"/>
      <c r="M82" s="300"/>
      <c r="N82" s="301"/>
    </row>
    <row r="83" spans="1:14" ht="409.6" customHeight="1" x14ac:dyDescent="0.2">
      <c r="A83" s="332">
        <v>15</v>
      </c>
      <c r="B83" s="328" t="s">
        <v>1293</v>
      </c>
      <c r="C83" s="25" t="s">
        <v>1294</v>
      </c>
      <c r="D83" s="16">
        <v>43466</v>
      </c>
      <c r="E83" s="162">
        <v>45657</v>
      </c>
      <c r="F83" s="25" t="s">
        <v>1295</v>
      </c>
      <c r="G83" s="330" t="s">
        <v>1296</v>
      </c>
      <c r="H83" s="334"/>
      <c r="I83" s="296"/>
      <c r="J83" s="332" t="s">
        <v>1297</v>
      </c>
      <c r="K83" s="323" t="s">
        <v>1267</v>
      </c>
      <c r="L83" s="323" t="s">
        <v>1114</v>
      </c>
      <c r="M83" s="323" t="s">
        <v>1123</v>
      </c>
      <c r="N83" s="323" t="s">
        <v>1124</v>
      </c>
    </row>
    <row r="84" spans="1:14" ht="168" customHeight="1" x14ac:dyDescent="0.2">
      <c r="A84" s="307"/>
      <c r="B84" s="307"/>
      <c r="C84" s="25" t="s">
        <v>1298</v>
      </c>
      <c r="D84" s="16">
        <v>43466</v>
      </c>
      <c r="E84" s="162">
        <v>45657</v>
      </c>
      <c r="F84" s="25" t="s">
        <v>1299</v>
      </c>
      <c r="G84" s="307"/>
      <c r="H84" s="297"/>
      <c r="I84" s="298"/>
      <c r="J84" s="307"/>
      <c r="K84" s="307"/>
      <c r="L84" s="307"/>
      <c r="M84" s="307"/>
      <c r="N84" s="307"/>
    </row>
    <row r="85" spans="1:14" ht="366" customHeight="1" x14ac:dyDescent="0.2">
      <c r="A85" s="332">
        <v>16</v>
      </c>
      <c r="B85" s="328" t="s">
        <v>1300</v>
      </c>
      <c r="C85" s="25" t="s">
        <v>1301</v>
      </c>
      <c r="D85" s="16">
        <v>43466</v>
      </c>
      <c r="E85" s="162">
        <v>45657</v>
      </c>
      <c r="F85" s="25" t="s">
        <v>1302</v>
      </c>
      <c r="G85" s="330" t="s">
        <v>1296</v>
      </c>
      <c r="H85" s="334"/>
      <c r="I85" s="296"/>
      <c r="J85" s="332" t="s">
        <v>1297</v>
      </c>
      <c r="K85" s="323" t="s">
        <v>1267</v>
      </c>
      <c r="L85" s="323" t="s">
        <v>1114</v>
      </c>
      <c r="M85" s="323" t="s">
        <v>1123</v>
      </c>
      <c r="N85" s="323" t="s">
        <v>1124</v>
      </c>
    </row>
    <row r="86" spans="1:14" ht="54.75" customHeight="1" x14ac:dyDescent="0.2">
      <c r="A86" s="307"/>
      <c r="B86" s="307"/>
      <c r="C86" s="25" t="s">
        <v>1303</v>
      </c>
      <c r="D86" s="16">
        <v>43466</v>
      </c>
      <c r="E86" s="162">
        <v>45657</v>
      </c>
      <c r="F86" s="25" t="s">
        <v>1299</v>
      </c>
      <c r="G86" s="307"/>
      <c r="H86" s="297"/>
      <c r="I86" s="298"/>
      <c r="J86" s="307"/>
      <c r="K86" s="307"/>
      <c r="L86" s="307"/>
      <c r="M86" s="307"/>
      <c r="N86" s="307"/>
    </row>
    <row r="87" spans="1:14" ht="409.6" customHeight="1" x14ac:dyDescent="0.2">
      <c r="A87" s="332">
        <v>17</v>
      </c>
      <c r="B87" s="328" t="s">
        <v>1304</v>
      </c>
      <c r="C87" s="25" t="s">
        <v>1305</v>
      </c>
      <c r="D87" s="16">
        <v>43466</v>
      </c>
      <c r="E87" s="162">
        <v>45657</v>
      </c>
      <c r="F87" s="25" t="s">
        <v>1306</v>
      </c>
      <c r="G87" s="330" t="s">
        <v>1296</v>
      </c>
      <c r="H87" s="334"/>
      <c r="I87" s="296"/>
      <c r="J87" s="332" t="s">
        <v>53</v>
      </c>
      <c r="K87" s="323" t="s">
        <v>1267</v>
      </c>
      <c r="L87" s="323" t="s">
        <v>1114</v>
      </c>
      <c r="M87" s="323" t="s">
        <v>1123</v>
      </c>
      <c r="N87" s="323" t="s">
        <v>1124</v>
      </c>
    </row>
    <row r="88" spans="1:14" ht="63" customHeight="1" x14ac:dyDescent="0.2">
      <c r="A88" s="307"/>
      <c r="B88" s="307"/>
      <c r="C88" s="25" t="s">
        <v>1307</v>
      </c>
      <c r="D88" s="16">
        <v>43466</v>
      </c>
      <c r="E88" s="162">
        <v>45657</v>
      </c>
      <c r="F88" s="25" t="s">
        <v>1299</v>
      </c>
      <c r="G88" s="307"/>
      <c r="H88" s="297"/>
      <c r="I88" s="298"/>
      <c r="J88" s="307"/>
      <c r="K88" s="307"/>
      <c r="L88" s="307"/>
      <c r="M88" s="307"/>
      <c r="N88" s="307"/>
    </row>
    <row r="89" spans="1:14" ht="309.75" customHeight="1" x14ac:dyDescent="0.2">
      <c r="A89" s="332">
        <v>18</v>
      </c>
      <c r="B89" s="328" t="s">
        <v>1308</v>
      </c>
      <c r="C89" s="25" t="s">
        <v>1309</v>
      </c>
      <c r="D89" s="16">
        <v>43466</v>
      </c>
      <c r="E89" s="162">
        <v>45657</v>
      </c>
      <c r="F89" s="25" t="s">
        <v>1310</v>
      </c>
      <c r="G89" s="330" t="s">
        <v>1296</v>
      </c>
      <c r="H89" s="334"/>
      <c r="I89" s="296"/>
      <c r="J89" s="332" t="s">
        <v>53</v>
      </c>
      <c r="K89" s="323" t="s">
        <v>1267</v>
      </c>
      <c r="L89" s="323" t="s">
        <v>1114</v>
      </c>
      <c r="M89" s="323" t="s">
        <v>1123</v>
      </c>
      <c r="N89" s="323" t="s">
        <v>1124</v>
      </c>
    </row>
    <row r="90" spans="1:14" ht="141" customHeight="1" x14ac:dyDescent="0.2">
      <c r="A90" s="306"/>
      <c r="B90" s="306"/>
      <c r="C90" s="25" t="s">
        <v>1311</v>
      </c>
      <c r="D90" s="16">
        <v>43466</v>
      </c>
      <c r="E90" s="162">
        <v>45657</v>
      </c>
      <c r="F90" s="25" t="s">
        <v>1312</v>
      </c>
      <c r="G90" s="306"/>
      <c r="H90" s="326"/>
      <c r="I90" s="316"/>
      <c r="J90" s="306"/>
      <c r="K90" s="306"/>
      <c r="L90" s="306"/>
      <c r="M90" s="306"/>
      <c r="N90" s="306"/>
    </row>
    <row r="91" spans="1:14" ht="126" customHeight="1" x14ac:dyDescent="0.2">
      <c r="A91" s="307"/>
      <c r="B91" s="307"/>
      <c r="C91" s="25" t="s">
        <v>1313</v>
      </c>
      <c r="D91" s="16">
        <v>43466</v>
      </c>
      <c r="E91" s="162">
        <v>45657</v>
      </c>
      <c r="F91" s="25" t="s">
        <v>1314</v>
      </c>
      <c r="G91" s="307"/>
      <c r="H91" s="297"/>
      <c r="I91" s="298"/>
      <c r="J91" s="307"/>
      <c r="K91" s="307"/>
      <c r="L91" s="307"/>
      <c r="M91" s="307"/>
      <c r="N91" s="307"/>
    </row>
    <row r="92" spans="1:14" ht="112.5" customHeight="1" x14ac:dyDescent="0.2">
      <c r="A92" s="332">
        <v>19</v>
      </c>
      <c r="B92" s="328" t="s">
        <v>1315</v>
      </c>
      <c r="C92" s="25" t="s">
        <v>1316</v>
      </c>
      <c r="D92" s="16">
        <v>43466</v>
      </c>
      <c r="E92" s="162">
        <v>45657</v>
      </c>
      <c r="F92" s="25" t="s">
        <v>1317</v>
      </c>
      <c r="G92" s="330" t="s">
        <v>1296</v>
      </c>
      <c r="H92" s="334"/>
      <c r="I92" s="296"/>
      <c r="J92" s="332" t="s">
        <v>53</v>
      </c>
      <c r="K92" s="323" t="s">
        <v>1267</v>
      </c>
      <c r="L92" s="323" t="s">
        <v>1114</v>
      </c>
      <c r="M92" s="323" t="s">
        <v>1123</v>
      </c>
      <c r="N92" s="323" t="s">
        <v>1124</v>
      </c>
    </row>
    <row r="93" spans="1:14" ht="96" customHeight="1" x14ac:dyDescent="0.2">
      <c r="A93" s="307"/>
      <c r="B93" s="307"/>
      <c r="C93" s="25" t="s">
        <v>1318</v>
      </c>
      <c r="D93" s="16">
        <v>43466</v>
      </c>
      <c r="E93" s="162">
        <v>45657</v>
      </c>
      <c r="F93" s="25" t="s">
        <v>1319</v>
      </c>
      <c r="G93" s="307"/>
      <c r="H93" s="297"/>
      <c r="I93" s="298"/>
      <c r="J93" s="307"/>
      <c r="K93" s="307"/>
      <c r="L93" s="307"/>
      <c r="M93" s="307"/>
      <c r="N93" s="307"/>
    </row>
    <row r="94" spans="1:14" ht="30.75" customHeight="1" x14ac:dyDescent="0.2">
      <c r="A94" s="312" t="s">
        <v>1320</v>
      </c>
      <c r="B94" s="300"/>
      <c r="C94" s="300"/>
      <c r="D94" s="300"/>
      <c r="E94" s="300"/>
      <c r="F94" s="300"/>
      <c r="G94" s="301"/>
      <c r="H94" s="311"/>
      <c r="I94" s="300"/>
      <c r="J94" s="300"/>
      <c r="K94" s="300"/>
      <c r="L94" s="300"/>
      <c r="M94" s="300"/>
      <c r="N94" s="301"/>
    </row>
    <row r="95" spans="1:14" ht="54.75" customHeight="1" x14ac:dyDescent="0.2">
      <c r="A95" s="332">
        <v>20</v>
      </c>
      <c r="B95" s="328" t="s">
        <v>1321</v>
      </c>
      <c r="C95" s="25" t="s">
        <v>1322</v>
      </c>
      <c r="D95" s="16">
        <v>43497</v>
      </c>
      <c r="E95" s="162">
        <v>45657</v>
      </c>
      <c r="F95" s="25" t="s">
        <v>1323</v>
      </c>
      <c r="G95" s="330" t="s">
        <v>1324</v>
      </c>
      <c r="H95" s="334"/>
      <c r="I95" s="296"/>
      <c r="J95" s="332" t="s">
        <v>1325</v>
      </c>
      <c r="K95" s="370" t="s">
        <v>1326</v>
      </c>
      <c r="L95" s="323" t="s">
        <v>1327</v>
      </c>
      <c r="M95" s="323" t="s">
        <v>1328</v>
      </c>
      <c r="N95" s="323" t="s">
        <v>1329</v>
      </c>
    </row>
    <row r="96" spans="1:14" ht="339" customHeight="1" x14ac:dyDescent="0.2">
      <c r="A96" s="306"/>
      <c r="B96" s="306"/>
      <c r="C96" s="25" t="s">
        <v>1330</v>
      </c>
      <c r="D96" s="16">
        <v>43497</v>
      </c>
      <c r="E96" s="162">
        <v>45657</v>
      </c>
      <c r="F96" s="25" t="s">
        <v>1331</v>
      </c>
      <c r="G96" s="306"/>
      <c r="H96" s="326"/>
      <c r="I96" s="316"/>
      <c r="J96" s="306"/>
      <c r="K96" s="316"/>
      <c r="L96" s="306"/>
      <c r="M96" s="306"/>
      <c r="N96" s="306"/>
    </row>
    <row r="97" spans="1:14" ht="85.5" customHeight="1" x14ac:dyDescent="0.2">
      <c r="A97" s="306"/>
      <c r="B97" s="306"/>
      <c r="C97" s="39" t="s">
        <v>1332</v>
      </c>
      <c r="D97" s="178">
        <v>43151</v>
      </c>
      <c r="E97" s="260">
        <v>45657</v>
      </c>
      <c r="F97" s="371" t="s">
        <v>1333</v>
      </c>
      <c r="G97" s="306"/>
      <c r="H97" s="326"/>
      <c r="I97" s="316"/>
      <c r="J97" s="306"/>
      <c r="K97" s="316"/>
      <c r="L97" s="306"/>
      <c r="M97" s="306"/>
      <c r="N97" s="306"/>
    </row>
    <row r="98" spans="1:14" ht="69.75" customHeight="1" x14ac:dyDescent="0.2">
      <c r="A98" s="306"/>
      <c r="B98" s="306"/>
      <c r="C98" s="259" t="s">
        <v>1334</v>
      </c>
      <c r="D98" s="199">
        <v>43475</v>
      </c>
      <c r="E98" s="262">
        <v>45657</v>
      </c>
      <c r="F98" s="306"/>
      <c r="G98" s="306"/>
      <c r="H98" s="326"/>
      <c r="I98" s="316"/>
      <c r="J98" s="306"/>
      <c r="K98" s="316"/>
      <c r="L98" s="306"/>
      <c r="M98" s="306"/>
      <c r="N98" s="306"/>
    </row>
    <row r="99" spans="1:14" ht="60" customHeight="1" x14ac:dyDescent="0.2">
      <c r="A99" s="306"/>
      <c r="B99" s="306"/>
      <c r="C99" s="197" t="s">
        <v>1335</v>
      </c>
      <c r="D99" s="199">
        <v>43475</v>
      </c>
      <c r="E99" s="263">
        <v>45657</v>
      </c>
      <c r="F99" s="306"/>
      <c r="G99" s="306"/>
      <c r="H99" s="326"/>
      <c r="I99" s="316"/>
      <c r="J99" s="306"/>
      <c r="K99" s="316"/>
      <c r="L99" s="306"/>
      <c r="M99" s="306"/>
      <c r="N99" s="306"/>
    </row>
    <row r="100" spans="1:14" ht="64.5" customHeight="1" x14ac:dyDescent="0.2">
      <c r="A100" s="306"/>
      <c r="B100" s="306"/>
      <c r="C100" s="25" t="s">
        <v>1336</v>
      </c>
      <c r="D100" s="16">
        <v>43475</v>
      </c>
      <c r="E100" s="162">
        <v>45657</v>
      </c>
      <c r="F100" s="306"/>
      <c r="G100" s="306"/>
      <c r="H100" s="326"/>
      <c r="I100" s="316"/>
      <c r="J100" s="306"/>
      <c r="K100" s="316"/>
      <c r="L100" s="306"/>
      <c r="M100" s="306"/>
      <c r="N100" s="306"/>
    </row>
    <row r="101" spans="1:14" ht="88.5" customHeight="1" x14ac:dyDescent="0.2">
      <c r="A101" s="306"/>
      <c r="B101" s="306"/>
      <c r="C101" s="25" t="s">
        <v>1337</v>
      </c>
      <c r="D101" s="16">
        <v>43475</v>
      </c>
      <c r="E101" s="162">
        <v>45657</v>
      </c>
      <c r="F101" s="306"/>
      <c r="G101" s="306"/>
      <c r="H101" s="326"/>
      <c r="I101" s="316"/>
      <c r="J101" s="306"/>
      <c r="K101" s="316"/>
      <c r="L101" s="306"/>
      <c r="M101" s="306"/>
      <c r="N101" s="306"/>
    </row>
    <row r="102" spans="1:14" ht="69" customHeight="1" x14ac:dyDescent="0.2">
      <c r="A102" s="307"/>
      <c r="B102" s="307"/>
      <c r="C102" s="25" t="s">
        <v>1338</v>
      </c>
      <c r="D102" s="16">
        <v>43466</v>
      </c>
      <c r="E102" s="162">
        <v>45657</v>
      </c>
      <c r="F102" s="306"/>
      <c r="G102" s="307"/>
      <c r="H102" s="297"/>
      <c r="I102" s="298"/>
      <c r="J102" s="307"/>
      <c r="K102" s="298"/>
      <c r="L102" s="307"/>
      <c r="M102" s="307"/>
      <c r="N102" s="307"/>
    </row>
    <row r="103" spans="1:14" ht="60" customHeight="1" x14ac:dyDescent="0.2">
      <c r="A103" s="332">
        <v>21</v>
      </c>
      <c r="B103" s="328" t="s">
        <v>1339</v>
      </c>
      <c r="C103" s="25" t="s">
        <v>1340</v>
      </c>
      <c r="D103" s="16">
        <v>43466</v>
      </c>
      <c r="E103" s="162">
        <v>45657</v>
      </c>
      <c r="F103" s="306"/>
      <c r="G103" s="330" t="s">
        <v>1324</v>
      </c>
      <c r="H103" s="334"/>
      <c r="I103" s="296"/>
      <c r="J103" s="332" t="s">
        <v>1325</v>
      </c>
      <c r="K103" s="323" t="s">
        <v>1341</v>
      </c>
      <c r="L103" s="323" t="s">
        <v>1342</v>
      </c>
      <c r="M103" s="323" t="s">
        <v>1343</v>
      </c>
      <c r="N103" s="323" t="s">
        <v>1344</v>
      </c>
    </row>
    <row r="104" spans="1:14" ht="54" customHeight="1" x14ac:dyDescent="0.2">
      <c r="A104" s="306"/>
      <c r="B104" s="306"/>
      <c r="C104" s="25" t="s">
        <v>1345</v>
      </c>
      <c r="D104" s="16">
        <v>43466</v>
      </c>
      <c r="E104" s="162">
        <v>45657</v>
      </c>
      <c r="F104" s="306"/>
      <c r="G104" s="306"/>
      <c r="H104" s="326"/>
      <c r="I104" s="316"/>
      <c r="J104" s="306"/>
      <c r="K104" s="306"/>
      <c r="L104" s="306"/>
      <c r="M104" s="306"/>
      <c r="N104" s="306"/>
    </row>
    <row r="105" spans="1:14" ht="54.75" customHeight="1" x14ac:dyDescent="0.2">
      <c r="A105" s="306"/>
      <c r="B105" s="306"/>
      <c r="C105" s="25" t="s">
        <v>1346</v>
      </c>
      <c r="D105" s="16">
        <v>43466</v>
      </c>
      <c r="E105" s="162">
        <v>45657</v>
      </c>
      <c r="F105" s="306"/>
      <c r="G105" s="306"/>
      <c r="H105" s="326"/>
      <c r="I105" s="316"/>
      <c r="J105" s="306"/>
      <c r="K105" s="306"/>
      <c r="L105" s="306"/>
      <c r="M105" s="306"/>
      <c r="N105" s="306"/>
    </row>
    <row r="106" spans="1:14" ht="48.75" customHeight="1" x14ac:dyDescent="0.2">
      <c r="A106" s="307"/>
      <c r="B106" s="307"/>
      <c r="C106" s="25" t="s">
        <v>1347</v>
      </c>
      <c r="D106" s="16">
        <v>43466</v>
      </c>
      <c r="E106" s="162">
        <v>45657</v>
      </c>
      <c r="F106" s="307"/>
      <c r="G106" s="307"/>
      <c r="H106" s="297"/>
      <c r="I106" s="298"/>
      <c r="J106" s="307"/>
      <c r="K106" s="307"/>
      <c r="L106" s="307"/>
      <c r="M106" s="307"/>
      <c r="N106" s="307"/>
    </row>
    <row r="107" spans="1:14" ht="70.5" customHeight="1" x14ac:dyDescent="0.2">
      <c r="A107" s="332">
        <v>22</v>
      </c>
      <c r="B107" s="328" t="s">
        <v>1348</v>
      </c>
      <c r="C107" s="25" t="s">
        <v>1349</v>
      </c>
      <c r="D107" s="16">
        <v>43480</v>
      </c>
      <c r="E107" s="162">
        <v>45657</v>
      </c>
      <c r="F107" s="264" t="s">
        <v>1350</v>
      </c>
      <c r="G107" s="330" t="s">
        <v>1324</v>
      </c>
      <c r="H107" s="334"/>
      <c r="I107" s="296"/>
      <c r="J107" s="332" t="s">
        <v>1325</v>
      </c>
      <c r="K107" s="323" t="s">
        <v>1341</v>
      </c>
      <c r="L107" s="323" t="s">
        <v>1351</v>
      </c>
      <c r="M107" s="323" t="s">
        <v>1352</v>
      </c>
      <c r="N107" s="323" t="s">
        <v>1353</v>
      </c>
    </row>
    <row r="108" spans="1:14" ht="323.25" customHeight="1" x14ac:dyDescent="0.2">
      <c r="A108" s="306"/>
      <c r="B108" s="306"/>
      <c r="C108" s="25" t="s">
        <v>1354</v>
      </c>
      <c r="D108" s="16">
        <v>43466</v>
      </c>
      <c r="E108" s="162">
        <v>45657</v>
      </c>
      <c r="F108" s="264" t="s">
        <v>1355</v>
      </c>
      <c r="G108" s="306"/>
      <c r="H108" s="326"/>
      <c r="I108" s="316"/>
      <c r="J108" s="306"/>
      <c r="K108" s="306"/>
      <c r="L108" s="306"/>
      <c r="M108" s="306"/>
      <c r="N108" s="306"/>
    </row>
    <row r="109" spans="1:14" ht="100.5" customHeight="1" x14ac:dyDescent="0.2">
      <c r="A109" s="306"/>
      <c r="B109" s="306"/>
      <c r="C109" s="25" t="s">
        <v>1356</v>
      </c>
      <c r="D109" s="16">
        <v>43466</v>
      </c>
      <c r="E109" s="162">
        <v>45646</v>
      </c>
      <c r="F109" s="264" t="s">
        <v>1357</v>
      </c>
      <c r="G109" s="306"/>
      <c r="H109" s="326"/>
      <c r="I109" s="316"/>
      <c r="J109" s="306"/>
      <c r="K109" s="306"/>
      <c r="L109" s="306"/>
      <c r="M109" s="306"/>
      <c r="N109" s="306"/>
    </row>
    <row r="110" spans="1:14" ht="54.75" customHeight="1" x14ac:dyDescent="0.2">
      <c r="A110" s="306"/>
      <c r="B110" s="306"/>
      <c r="C110" s="25" t="s">
        <v>1358</v>
      </c>
      <c r="D110" s="16">
        <v>43466</v>
      </c>
      <c r="E110" s="162">
        <v>45657</v>
      </c>
      <c r="F110" s="264" t="s">
        <v>1359</v>
      </c>
      <c r="G110" s="306"/>
      <c r="H110" s="326"/>
      <c r="I110" s="316"/>
      <c r="J110" s="306"/>
      <c r="K110" s="306"/>
      <c r="L110" s="306"/>
      <c r="M110" s="306"/>
      <c r="N110" s="306"/>
    </row>
    <row r="111" spans="1:14" ht="87.75" customHeight="1" x14ac:dyDescent="0.2">
      <c r="A111" s="307"/>
      <c r="B111" s="307"/>
      <c r="C111" s="25" t="s">
        <v>1360</v>
      </c>
      <c r="D111" s="16">
        <v>43466</v>
      </c>
      <c r="E111" s="162">
        <v>45657</v>
      </c>
      <c r="F111" s="264" t="s">
        <v>1361</v>
      </c>
      <c r="G111" s="307"/>
      <c r="H111" s="297"/>
      <c r="I111" s="298"/>
      <c r="J111" s="307"/>
      <c r="K111" s="307"/>
      <c r="L111" s="307"/>
      <c r="M111" s="307"/>
      <c r="N111" s="307"/>
    </row>
    <row r="112" spans="1:14" ht="30.75" customHeight="1" x14ac:dyDescent="0.2">
      <c r="A112" s="312" t="s">
        <v>1362</v>
      </c>
      <c r="B112" s="300"/>
      <c r="C112" s="300"/>
      <c r="D112" s="300"/>
      <c r="E112" s="300"/>
      <c r="F112" s="300"/>
      <c r="G112" s="300"/>
      <c r="H112" s="300"/>
      <c r="I112" s="300"/>
      <c r="J112" s="300"/>
      <c r="K112" s="300"/>
      <c r="L112" s="300"/>
      <c r="M112" s="300"/>
      <c r="N112" s="301"/>
    </row>
    <row r="113" spans="1:14" ht="93.75" customHeight="1" x14ac:dyDescent="0.2">
      <c r="A113" s="332">
        <v>23</v>
      </c>
      <c r="B113" s="328" t="s">
        <v>1363</v>
      </c>
      <c r="C113" s="25" t="s">
        <v>1364</v>
      </c>
      <c r="D113" s="17" t="s">
        <v>1365</v>
      </c>
      <c r="E113" s="17">
        <v>2024</v>
      </c>
      <c r="F113" s="264" t="s">
        <v>1366</v>
      </c>
      <c r="G113" s="330" t="s">
        <v>1367</v>
      </c>
      <c r="H113" s="334"/>
      <c r="I113" s="296"/>
      <c r="J113" s="332"/>
      <c r="K113" s="323" t="s">
        <v>1368</v>
      </c>
      <c r="L113" s="323" t="s">
        <v>1369</v>
      </c>
      <c r="M113" s="323" t="s">
        <v>1370</v>
      </c>
      <c r="N113" s="323" t="s">
        <v>1371</v>
      </c>
    </row>
    <row r="114" spans="1:14" ht="96" customHeight="1" x14ac:dyDescent="0.2">
      <c r="A114" s="307"/>
      <c r="B114" s="307"/>
      <c r="C114" s="25" t="s">
        <v>1372</v>
      </c>
      <c r="D114" s="17" t="s">
        <v>1373</v>
      </c>
      <c r="E114" s="17">
        <v>2024</v>
      </c>
      <c r="F114" s="264" t="s">
        <v>1374</v>
      </c>
      <c r="G114" s="307"/>
      <c r="H114" s="297"/>
      <c r="I114" s="298"/>
      <c r="J114" s="307"/>
      <c r="K114" s="307"/>
      <c r="L114" s="307"/>
      <c r="M114" s="307"/>
      <c r="N114" s="307"/>
    </row>
    <row r="115" spans="1:14" ht="51.75" customHeight="1" x14ac:dyDescent="0.2">
      <c r="A115" s="332">
        <v>24</v>
      </c>
      <c r="B115" s="328" t="s">
        <v>1375</v>
      </c>
      <c r="C115" s="39" t="s">
        <v>1376</v>
      </c>
      <c r="D115" s="20" t="s">
        <v>1377</v>
      </c>
      <c r="E115" s="332">
        <v>2024</v>
      </c>
      <c r="F115" s="371" t="s">
        <v>1378</v>
      </c>
      <c r="G115" s="330" t="s">
        <v>1379</v>
      </c>
      <c r="H115" s="334" t="s">
        <v>1380</v>
      </c>
      <c r="I115" s="296"/>
      <c r="J115" s="332"/>
      <c r="K115" s="323" t="s">
        <v>1368</v>
      </c>
      <c r="L115" s="323" t="s">
        <v>1369</v>
      </c>
      <c r="M115" s="323" t="s">
        <v>1381</v>
      </c>
      <c r="N115" s="323" t="s">
        <v>1371</v>
      </c>
    </row>
    <row r="116" spans="1:14" ht="39.75" customHeight="1" x14ac:dyDescent="0.2">
      <c r="A116" s="306"/>
      <c r="B116" s="306"/>
      <c r="C116" s="265" t="s">
        <v>1382</v>
      </c>
      <c r="D116" s="266" t="s">
        <v>1377</v>
      </c>
      <c r="E116" s="306"/>
      <c r="F116" s="306"/>
      <c r="G116" s="306"/>
      <c r="H116" s="326"/>
      <c r="I116" s="316"/>
      <c r="J116" s="306"/>
      <c r="K116" s="306"/>
      <c r="L116" s="306"/>
      <c r="M116" s="306"/>
      <c r="N116" s="306"/>
    </row>
    <row r="117" spans="1:14" ht="55.5" customHeight="1" x14ac:dyDescent="0.2">
      <c r="A117" s="306"/>
      <c r="B117" s="306"/>
      <c r="C117" s="265" t="s">
        <v>1383</v>
      </c>
      <c r="D117" s="266" t="s">
        <v>1384</v>
      </c>
      <c r="E117" s="306"/>
      <c r="F117" s="306"/>
      <c r="G117" s="306"/>
      <c r="H117" s="326"/>
      <c r="I117" s="316"/>
      <c r="J117" s="306"/>
      <c r="K117" s="306"/>
      <c r="L117" s="306"/>
      <c r="M117" s="306"/>
      <c r="N117" s="306"/>
    </row>
    <row r="118" spans="1:14" ht="39.75" customHeight="1" x14ac:dyDescent="0.2">
      <c r="A118" s="306"/>
      <c r="B118" s="306"/>
      <c r="C118" s="259" t="s">
        <v>1385</v>
      </c>
      <c r="D118" s="193" t="s">
        <v>1386</v>
      </c>
      <c r="E118" s="307"/>
      <c r="F118" s="307"/>
      <c r="G118" s="306"/>
      <c r="H118" s="326"/>
      <c r="I118" s="316"/>
      <c r="J118" s="306"/>
      <c r="K118" s="306"/>
      <c r="L118" s="306"/>
      <c r="M118" s="306"/>
      <c r="N118" s="306"/>
    </row>
    <row r="119" spans="1:14" ht="111.75" customHeight="1" x14ac:dyDescent="0.2">
      <c r="A119" s="306"/>
      <c r="B119" s="306"/>
      <c r="C119" s="267" t="s">
        <v>1387</v>
      </c>
      <c r="D119" s="268" t="s">
        <v>1388</v>
      </c>
      <c r="E119" s="17">
        <v>2024</v>
      </c>
      <c r="F119" s="25" t="s">
        <v>1389</v>
      </c>
      <c r="G119" s="306"/>
      <c r="H119" s="326"/>
      <c r="I119" s="316"/>
      <c r="J119" s="306"/>
      <c r="K119" s="306"/>
      <c r="L119" s="306"/>
      <c r="M119" s="306"/>
      <c r="N119" s="306"/>
    </row>
    <row r="120" spans="1:14" ht="39" customHeight="1" x14ac:dyDescent="0.2">
      <c r="A120" s="306"/>
      <c r="B120" s="306"/>
      <c r="C120" s="269" t="s">
        <v>1390</v>
      </c>
      <c r="D120" s="20">
        <v>2020</v>
      </c>
      <c r="E120" s="363">
        <v>2024</v>
      </c>
      <c r="F120" s="330" t="s">
        <v>1391</v>
      </c>
      <c r="G120" s="306"/>
      <c r="H120" s="326"/>
      <c r="I120" s="316"/>
      <c r="J120" s="306"/>
      <c r="K120" s="306"/>
      <c r="L120" s="306"/>
      <c r="M120" s="306"/>
      <c r="N120" s="306"/>
    </row>
    <row r="121" spans="1:14" ht="48.75" customHeight="1" x14ac:dyDescent="0.2">
      <c r="A121" s="306"/>
      <c r="B121" s="306"/>
      <c r="C121" s="265" t="s">
        <v>1392</v>
      </c>
      <c r="D121" s="268" t="s">
        <v>1393</v>
      </c>
      <c r="E121" s="316"/>
      <c r="F121" s="306"/>
      <c r="G121" s="306"/>
      <c r="H121" s="326"/>
      <c r="I121" s="316"/>
      <c r="J121" s="306"/>
      <c r="K121" s="306"/>
      <c r="L121" s="306"/>
      <c r="M121" s="306"/>
      <c r="N121" s="306"/>
    </row>
    <row r="122" spans="1:14" ht="36" customHeight="1" x14ac:dyDescent="0.2">
      <c r="A122" s="306"/>
      <c r="B122" s="306"/>
      <c r="C122" s="265" t="s">
        <v>1394</v>
      </c>
      <c r="D122" s="268" t="s">
        <v>1395</v>
      </c>
      <c r="E122" s="316"/>
      <c r="F122" s="306"/>
      <c r="G122" s="306"/>
      <c r="H122" s="326"/>
      <c r="I122" s="316"/>
      <c r="J122" s="306"/>
      <c r="K122" s="306"/>
      <c r="L122" s="306"/>
      <c r="M122" s="306"/>
      <c r="N122" s="306"/>
    </row>
    <row r="123" spans="1:14" ht="39" customHeight="1" x14ac:dyDescent="0.2">
      <c r="A123" s="307"/>
      <c r="B123" s="307"/>
      <c r="C123" s="259" t="s">
        <v>1396</v>
      </c>
      <c r="D123" s="198" t="s">
        <v>1397</v>
      </c>
      <c r="E123" s="298"/>
      <c r="F123" s="307"/>
      <c r="G123" s="307"/>
      <c r="H123" s="297"/>
      <c r="I123" s="298"/>
      <c r="J123" s="307"/>
      <c r="K123" s="307"/>
      <c r="L123" s="307"/>
      <c r="M123" s="307"/>
      <c r="N123" s="307"/>
    </row>
    <row r="124" spans="1:14" ht="58.5" customHeight="1" x14ac:dyDescent="0.2">
      <c r="A124" s="332">
        <v>25</v>
      </c>
      <c r="B124" s="328" t="s">
        <v>1398</v>
      </c>
      <c r="C124" s="197" t="s">
        <v>1399</v>
      </c>
      <c r="D124" s="198">
        <v>2019</v>
      </c>
      <c r="E124" s="17">
        <v>2021</v>
      </c>
      <c r="F124" s="330" t="s">
        <v>1400</v>
      </c>
      <c r="G124" s="330" t="s">
        <v>1401</v>
      </c>
      <c r="H124" s="334"/>
      <c r="I124" s="296"/>
      <c r="J124" s="332"/>
      <c r="K124" s="323" t="s">
        <v>1368</v>
      </c>
      <c r="L124" s="323" t="s">
        <v>1369</v>
      </c>
      <c r="M124" s="323" t="s">
        <v>1381</v>
      </c>
      <c r="N124" s="323" t="s">
        <v>1371</v>
      </c>
    </row>
    <row r="125" spans="1:14" ht="72.75" customHeight="1" x14ac:dyDescent="0.2">
      <c r="A125" s="306"/>
      <c r="B125" s="306"/>
      <c r="C125" s="25" t="s">
        <v>1402</v>
      </c>
      <c r="D125" s="17">
        <v>2018</v>
      </c>
      <c r="E125" s="17">
        <v>2022</v>
      </c>
      <c r="F125" s="306"/>
      <c r="G125" s="306"/>
      <c r="H125" s="326"/>
      <c r="I125" s="316"/>
      <c r="J125" s="306"/>
      <c r="K125" s="306"/>
      <c r="L125" s="306"/>
      <c r="M125" s="306"/>
      <c r="N125" s="306"/>
    </row>
    <row r="126" spans="1:14" ht="51" customHeight="1" x14ac:dyDescent="0.2">
      <c r="A126" s="307"/>
      <c r="B126" s="307"/>
      <c r="C126" s="25" t="s">
        <v>1403</v>
      </c>
      <c r="D126" s="17">
        <v>2018</v>
      </c>
      <c r="E126" s="17">
        <v>2022</v>
      </c>
      <c r="F126" s="307"/>
      <c r="G126" s="307"/>
      <c r="H126" s="297"/>
      <c r="I126" s="298"/>
      <c r="J126" s="307"/>
      <c r="K126" s="307"/>
      <c r="L126" s="307"/>
      <c r="M126" s="307"/>
      <c r="N126" s="307"/>
    </row>
    <row r="127" spans="1:14" ht="12.75" x14ac:dyDescent="0.2">
      <c r="A127" s="135"/>
      <c r="B127" s="270"/>
      <c r="D127" s="271"/>
      <c r="E127" s="271"/>
      <c r="J127" s="135"/>
    </row>
    <row r="128" spans="1:14" ht="12.75" x14ac:dyDescent="0.2">
      <c r="A128" s="135"/>
      <c r="B128" s="270"/>
      <c r="D128" s="271"/>
      <c r="E128" s="271"/>
      <c r="J128" s="135"/>
    </row>
    <row r="129" spans="1:10" ht="12.75" x14ac:dyDescent="0.2">
      <c r="A129" s="135"/>
      <c r="B129" s="270"/>
      <c r="D129" s="271"/>
      <c r="E129" s="271"/>
      <c r="J129" s="135"/>
    </row>
    <row r="130" spans="1:10" ht="12.75" x14ac:dyDescent="0.2">
      <c r="A130" s="135"/>
      <c r="B130" s="270"/>
      <c r="D130" s="271"/>
      <c r="E130" s="271"/>
      <c r="J130" s="135"/>
    </row>
    <row r="131" spans="1:10" ht="12.75" x14ac:dyDescent="0.2">
      <c r="A131" s="135"/>
      <c r="B131" s="270"/>
      <c r="D131" s="271"/>
      <c r="E131" s="271"/>
      <c r="J131" s="135"/>
    </row>
    <row r="132" spans="1:10" ht="12.75" x14ac:dyDescent="0.2">
      <c r="A132" s="135"/>
      <c r="B132" s="270"/>
      <c r="D132" s="271"/>
      <c r="E132" s="271"/>
      <c r="J132" s="135"/>
    </row>
    <row r="133" spans="1:10" ht="12.75" x14ac:dyDescent="0.2">
      <c r="A133" s="135"/>
      <c r="B133" s="270"/>
      <c r="D133" s="271"/>
      <c r="E133" s="271"/>
      <c r="J133" s="135"/>
    </row>
    <row r="134" spans="1:10" ht="12.75" x14ac:dyDescent="0.2">
      <c r="A134" s="135"/>
      <c r="B134" s="270"/>
      <c r="D134" s="271"/>
      <c r="E134" s="271"/>
      <c r="J134" s="135"/>
    </row>
    <row r="135" spans="1:10" ht="12.75" x14ac:dyDescent="0.2">
      <c r="A135" s="135"/>
      <c r="B135" s="270"/>
      <c r="D135" s="271"/>
      <c r="E135" s="271"/>
      <c r="J135" s="135"/>
    </row>
    <row r="136" spans="1:10" ht="12.75" x14ac:dyDescent="0.2">
      <c r="A136" s="135"/>
      <c r="B136" s="270"/>
      <c r="D136" s="271"/>
      <c r="E136" s="271"/>
      <c r="J136" s="135"/>
    </row>
    <row r="137" spans="1:10" ht="12.75" x14ac:dyDescent="0.2">
      <c r="A137" s="135"/>
      <c r="B137" s="270"/>
      <c r="D137" s="271"/>
      <c r="E137" s="271"/>
      <c r="J137" s="135"/>
    </row>
    <row r="138" spans="1:10" ht="12.75" x14ac:dyDescent="0.2">
      <c r="A138" s="135"/>
      <c r="B138" s="270"/>
      <c r="D138" s="271"/>
      <c r="E138" s="271"/>
      <c r="J138" s="135"/>
    </row>
    <row r="139" spans="1:10" ht="12.75" x14ac:dyDescent="0.2">
      <c r="A139" s="135"/>
      <c r="B139" s="270"/>
      <c r="D139" s="271"/>
      <c r="E139" s="271"/>
      <c r="J139" s="135"/>
    </row>
    <row r="140" spans="1:10" ht="12.75" x14ac:dyDescent="0.2">
      <c r="A140" s="135"/>
      <c r="B140" s="270"/>
      <c r="D140" s="271"/>
      <c r="E140" s="271"/>
      <c r="J140" s="135"/>
    </row>
    <row r="141" spans="1:10" ht="12.75" x14ac:dyDescent="0.2">
      <c r="A141" s="135"/>
      <c r="B141" s="270"/>
      <c r="D141" s="271"/>
      <c r="E141" s="271"/>
      <c r="J141" s="135"/>
    </row>
    <row r="142" spans="1:10" ht="12.75" x14ac:dyDescent="0.2">
      <c r="A142" s="135"/>
      <c r="B142" s="270"/>
      <c r="D142" s="271"/>
      <c r="E142" s="271"/>
      <c r="J142" s="135"/>
    </row>
    <row r="143" spans="1:10" ht="12.75" x14ac:dyDescent="0.2">
      <c r="A143" s="135"/>
      <c r="B143" s="270"/>
      <c r="D143" s="271"/>
      <c r="E143" s="271"/>
      <c r="J143" s="135"/>
    </row>
    <row r="144" spans="1:10" ht="12.75" x14ac:dyDescent="0.2">
      <c r="A144" s="135"/>
      <c r="B144" s="270"/>
      <c r="D144" s="271"/>
      <c r="E144" s="271"/>
      <c r="J144" s="135"/>
    </row>
    <row r="145" spans="1:10" ht="12.75" x14ac:dyDescent="0.2">
      <c r="A145" s="135"/>
      <c r="B145" s="270"/>
      <c r="D145" s="271"/>
      <c r="E145" s="271"/>
      <c r="J145" s="135"/>
    </row>
    <row r="146" spans="1:10" ht="12.75" x14ac:dyDescent="0.2">
      <c r="A146" s="135"/>
      <c r="B146" s="270"/>
      <c r="D146" s="271"/>
      <c r="E146" s="271"/>
      <c r="J146" s="135"/>
    </row>
    <row r="147" spans="1:10" ht="12.75" x14ac:dyDescent="0.2">
      <c r="A147" s="135"/>
      <c r="B147" s="270"/>
      <c r="D147" s="271"/>
      <c r="E147" s="271"/>
      <c r="J147" s="135"/>
    </row>
  </sheetData>
  <mergeCells count="247">
    <mergeCell ref="N103:N106"/>
    <mergeCell ref="H103:I106"/>
    <mergeCell ref="J103:J106"/>
    <mergeCell ref="J107:J111"/>
    <mergeCell ref="K107:K111"/>
    <mergeCell ref="L107:L111"/>
    <mergeCell ref="M107:M111"/>
    <mergeCell ref="N107:N111"/>
    <mergeCell ref="B83:B84"/>
    <mergeCell ref="B85:B86"/>
    <mergeCell ref="B87:B88"/>
    <mergeCell ref="M95:M102"/>
    <mergeCell ref="N95:N102"/>
    <mergeCell ref="B95:B102"/>
    <mergeCell ref="H95:I102"/>
    <mergeCell ref="J95:J102"/>
    <mergeCell ref="K95:K102"/>
    <mergeCell ref="L95:L102"/>
    <mergeCell ref="G95:G102"/>
    <mergeCell ref="G103:G106"/>
    <mergeCell ref="G107:G111"/>
    <mergeCell ref="F97:F106"/>
    <mergeCell ref="A39:A45"/>
    <mergeCell ref="B39:B45"/>
    <mergeCell ref="A46:A55"/>
    <mergeCell ref="B46:B55"/>
    <mergeCell ref="A56:A61"/>
    <mergeCell ref="B56:B61"/>
    <mergeCell ref="K103:K106"/>
    <mergeCell ref="L103:L106"/>
    <mergeCell ref="M103:M106"/>
    <mergeCell ref="A85:A86"/>
    <mergeCell ref="N39:N45"/>
    <mergeCell ref="J46:J55"/>
    <mergeCell ref="K46:K55"/>
    <mergeCell ref="L46:L55"/>
    <mergeCell ref="M46:M55"/>
    <mergeCell ref="N46:N55"/>
    <mergeCell ref="G56:G61"/>
    <mergeCell ref="H56:I61"/>
    <mergeCell ref="J56:J61"/>
    <mergeCell ref="K56:K61"/>
    <mergeCell ref="L56:L61"/>
    <mergeCell ref="M56:M61"/>
    <mergeCell ref="N56:N61"/>
    <mergeCell ref="G46:G55"/>
    <mergeCell ref="H46:I55"/>
    <mergeCell ref="A19:A26"/>
    <mergeCell ref="M27:M38"/>
    <mergeCell ref="N27:N38"/>
    <mergeCell ref="O27:O38"/>
    <mergeCell ref="B27:B38"/>
    <mergeCell ref="G27:G38"/>
    <mergeCell ref="H27:I38"/>
    <mergeCell ref="J27:J38"/>
    <mergeCell ref="K27:K38"/>
    <mergeCell ref="L27:L38"/>
    <mergeCell ref="F36:F37"/>
    <mergeCell ref="N19:N26"/>
    <mergeCell ref="A27:A38"/>
    <mergeCell ref="A6:A7"/>
    <mergeCell ref="B6:B7"/>
    <mergeCell ref="G6:G7"/>
    <mergeCell ref="B8:B9"/>
    <mergeCell ref="G8:G9"/>
    <mergeCell ref="A8:A9"/>
    <mergeCell ref="A10:A12"/>
    <mergeCell ref="B10:B12"/>
    <mergeCell ref="A13:A17"/>
    <mergeCell ref="B13:B17"/>
    <mergeCell ref="A1:F1"/>
    <mergeCell ref="G1:N1"/>
    <mergeCell ref="A2:A3"/>
    <mergeCell ref="B2:B3"/>
    <mergeCell ref="C2:C3"/>
    <mergeCell ref="D2:E2"/>
    <mergeCell ref="N2:N3"/>
    <mergeCell ref="F2:F3"/>
    <mergeCell ref="A4:G4"/>
    <mergeCell ref="H4:N4"/>
    <mergeCell ref="L6:L7"/>
    <mergeCell ref="M6:M7"/>
    <mergeCell ref="N6:N7"/>
    <mergeCell ref="G2:G3"/>
    <mergeCell ref="H2:I2"/>
    <mergeCell ref="H3:I3"/>
    <mergeCell ref="H5:I5"/>
    <mergeCell ref="H6:I7"/>
    <mergeCell ref="J6:J7"/>
    <mergeCell ref="K6:K7"/>
    <mergeCell ref="J2:J3"/>
    <mergeCell ref="K2:K3"/>
    <mergeCell ref="L2:L3"/>
    <mergeCell ref="M2:M3"/>
    <mergeCell ref="N8:N9"/>
    <mergeCell ref="H10:I12"/>
    <mergeCell ref="N10:N12"/>
    <mergeCell ref="H13:I17"/>
    <mergeCell ref="H18:N18"/>
    <mergeCell ref="G10:G12"/>
    <mergeCell ref="G13:G17"/>
    <mergeCell ref="J13:J17"/>
    <mergeCell ref="K13:K17"/>
    <mergeCell ref="L13:L17"/>
    <mergeCell ref="M13:M17"/>
    <mergeCell ref="N13:N17"/>
    <mergeCell ref="A18:G18"/>
    <mergeCell ref="G19:G26"/>
    <mergeCell ref="F22:F23"/>
    <mergeCell ref="B19:B26"/>
    <mergeCell ref="H19:I26"/>
    <mergeCell ref="J19:J26"/>
    <mergeCell ref="K19:K26"/>
    <mergeCell ref="L19:L26"/>
    <mergeCell ref="M19:M26"/>
    <mergeCell ref="G39:G45"/>
    <mergeCell ref="H39:I45"/>
    <mergeCell ref="J39:J45"/>
    <mergeCell ref="K39:K45"/>
    <mergeCell ref="L39:L45"/>
    <mergeCell ref="M39:M45"/>
    <mergeCell ref="D40:E40"/>
    <mergeCell ref="C43:C44"/>
    <mergeCell ref="D43:D44"/>
    <mergeCell ref="E43:E44"/>
    <mergeCell ref="F43:F44"/>
    <mergeCell ref="J10:J12"/>
    <mergeCell ref="K10:K12"/>
    <mergeCell ref="L10:L12"/>
    <mergeCell ref="M10:M12"/>
    <mergeCell ref="H8:I9"/>
    <mergeCell ref="J8:J9"/>
    <mergeCell ref="K8:K9"/>
    <mergeCell ref="L8:L9"/>
    <mergeCell ref="M8:M9"/>
    <mergeCell ref="B103:B106"/>
    <mergeCell ref="A95:A102"/>
    <mergeCell ref="A103:A106"/>
    <mergeCell ref="N115:N123"/>
    <mergeCell ref="F124:F126"/>
    <mergeCell ref="N124:N126"/>
    <mergeCell ref="A87:A88"/>
    <mergeCell ref="A89:A91"/>
    <mergeCell ref="B89:B91"/>
    <mergeCell ref="A92:A93"/>
    <mergeCell ref="B92:B93"/>
    <mergeCell ref="A94:G94"/>
    <mergeCell ref="H107:I111"/>
    <mergeCell ref="A112:N112"/>
    <mergeCell ref="H113:I114"/>
    <mergeCell ref="J113:J114"/>
    <mergeCell ref="K113:K114"/>
    <mergeCell ref="L113:L114"/>
    <mergeCell ref="M113:M114"/>
    <mergeCell ref="N113:N114"/>
    <mergeCell ref="A115:A123"/>
    <mergeCell ref="A124:A126"/>
    <mergeCell ref="A107:A111"/>
    <mergeCell ref="B107:B111"/>
    <mergeCell ref="A113:A114"/>
    <mergeCell ref="B113:B114"/>
    <mergeCell ref="B115:B123"/>
    <mergeCell ref="G124:G126"/>
    <mergeCell ref="H124:I126"/>
    <mergeCell ref="J124:J126"/>
    <mergeCell ref="K124:K126"/>
    <mergeCell ref="L124:L126"/>
    <mergeCell ref="M124:M126"/>
    <mergeCell ref="H115:I123"/>
    <mergeCell ref="J115:J123"/>
    <mergeCell ref="K115:K123"/>
    <mergeCell ref="L115:L123"/>
    <mergeCell ref="M115:M123"/>
    <mergeCell ref="B124:B126"/>
    <mergeCell ref="E120:E123"/>
    <mergeCell ref="F120:F123"/>
    <mergeCell ref="G113:G114"/>
    <mergeCell ref="E115:E118"/>
    <mergeCell ref="F115:F118"/>
    <mergeCell ref="G115:G123"/>
    <mergeCell ref="G92:G93"/>
    <mergeCell ref="H92:I93"/>
    <mergeCell ref="J92:J93"/>
    <mergeCell ref="K92:K93"/>
    <mergeCell ref="L92:L93"/>
    <mergeCell ref="M92:M93"/>
    <mergeCell ref="N92:N93"/>
    <mergeCell ref="H94:N94"/>
    <mergeCell ref="G89:G91"/>
    <mergeCell ref="H89:I91"/>
    <mergeCell ref="J89:J91"/>
    <mergeCell ref="K89:K91"/>
    <mergeCell ref="L89:L91"/>
    <mergeCell ref="M89:M91"/>
    <mergeCell ref="N89:N91"/>
    <mergeCell ref="A82:G82"/>
    <mergeCell ref="H82:N82"/>
    <mergeCell ref="M83:M84"/>
    <mergeCell ref="N83:N84"/>
    <mergeCell ref="G87:G88"/>
    <mergeCell ref="H87:I88"/>
    <mergeCell ref="J87:J88"/>
    <mergeCell ref="K87:K88"/>
    <mergeCell ref="L87:L88"/>
    <mergeCell ref="M87:M88"/>
    <mergeCell ref="N87:N88"/>
    <mergeCell ref="G85:G86"/>
    <mergeCell ref="H85:I86"/>
    <mergeCell ref="J85:J86"/>
    <mergeCell ref="K85:K86"/>
    <mergeCell ref="L85:L86"/>
    <mergeCell ref="M85:M86"/>
    <mergeCell ref="N85:N86"/>
    <mergeCell ref="G83:G84"/>
    <mergeCell ref="H83:I84"/>
    <mergeCell ref="J83:J84"/>
    <mergeCell ref="K83:K84"/>
    <mergeCell ref="L83:L84"/>
    <mergeCell ref="A83:A84"/>
    <mergeCell ref="M62:M69"/>
    <mergeCell ref="N62:N69"/>
    <mergeCell ref="A62:A69"/>
    <mergeCell ref="B62:B69"/>
    <mergeCell ref="G62:G69"/>
    <mergeCell ref="H62:I69"/>
    <mergeCell ref="J62:J69"/>
    <mergeCell ref="K62:K69"/>
    <mergeCell ref="L62:L69"/>
    <mergeCell ref="L76:L81"/>
    <mergeCell ref="M76:M81"/>
    <mergeCell ref="A70:G70"/>
    <mergeCell ref="H70:N70"/>
    <mergeCell ref="B71:B75"/>
    <mergeCell ref="H71:I81"/>
    <mergeCell ref="J71:J75"/>
    <mergeCell ref="N76:N81"/>
    <mergeCell ref="B77:B81"/>
    <mergeCell ref="M71:M75"/>
    <mergeCell ref="N71:N75"/>
    <mergeCell ref="J76:J81"/>
    <mergeCell ref="K76:K81"/>
    <mergeCell ref="K71:K75"/>
    <mergeCell ref="L71:L75"/>
    <mergeCell ref="G71:G75"/>
    <mergeCell ref="G77:G81"/>
    <mergeCell ref="A71:A75"/>
    <mergeCell ref="A77:A81"/>
  </mergeCells>
  <printOptions horizontalCentered="1" gridLines="1"/>
  <pageMargins left="1" right="1" top="1" bottom="1" header="0" footer="0"/>
  <pageSetup paperSize="9" pageOrder="overThenDown" orientation="landscape" cellComments="atEnd"/>
  <colBreaks count="2" manualBreakCount="2">
    <brk man="1"/>
    <brk id="1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70"/>
  <sheetViews>
    <sheetView tabSelected="1" workbookViewId="0">
      <pane ySplit="4" topLeftCell="A5" activePane="bottomLeft" state="frozen"/>
      <selection pane="bottomLeft" activeCell="M9" sqref="M9"/>
    </sheetView>
  </sheetViews>
  <sheetFormatPr defaultColWidth="14.42578125" defaultRowHeight="15.75" customHeight="1" x14ac:dyDescent="0.2"/>
  <cols>
    <col min="1" max="1" width="4.140625" customWidth="1"/>
    <col min="2" max="2" width="19.7109375" customWidth="1"/>
    <col min="3" max="3" width="22.28515625" customWidth="1"/>
    <col min="4" max="4" width="36.7109375" customWidth="1"/>
    <col min="5" max="5" width="9.140625" customWidth="1"/>
    <col min="6" max="6" width="13.28515625" customWidth="1"/>
    <col min="7" max="7" width="10.5703125" customWidth="1"/>
    <col min="8" max="8" width="17.28515625" customWidth="1"/>
    <col min="9" max="9" width="12.28515625" customWidth="1"/>
    <col min="10" max="10" width="12.7109375" customWidth="1"/>
    <col min="11" max="11" width="12.140625" customWidth="1"/>
    <col min="12" max="12" width="12.7109375" customWidth="1"/>
    <col min="13" max="13" width="18.7109375" customWidth="1"/>
    <col min="14" max="15" width="9.42578125" customWidth="1"/>
  </cols>
  <sheetData>
    <row r="1" spans="1:22" ht="54" customHeight="1" x14ac:dyDescent="0.2">
      <c r="A1" s="310" t="s">
        <v>1404</v>
      </c>
      <c r="B1" s="300"/>
      <c r="C1" s="300"/>
      <c r="D1" s="300"/>
      <c r="E1" s="300"/>
      <c r="F1" s="300"/>
      <c r="G1" s="300"/>
      <c r="H1" s="300"/>
      <c r="I1" s="300"/>
      <c r="J1" s="300"/>
      <c r="K1" s="300"/>
      <c r="L1" s="300"/>
      <c r="M1" s="301"/>
      <c r="N1" s="372"/>
      <c r="O1" s="301"/>
    </row>
    <row r="2" spans="1:22" ht="27.75" customHeight="1" x14ac:dyDescent="0.2">
      <c r="A2" s="366" t="s">
        <v>2</v>
      </c>
      <c r="B2" s="366" t="s">
        <v>3</v>
      </c>
      <c r="C2" s="366" t="s">
        <v>1405</v>
      </c>
      <c r="D2" s="367" t="s">
        <v>1406</v>
      </c>
      <c r="E2" s="375"/>
      <c r="F2" s="375"/>
      <c r="G2" s="375"/>
      <c r="H2" s="375"/>
      <c r="I2" s="375"/>
      <c r="J2" s="375"/>
      <c r="K2" s="375"/>
      <c r="L2" s="376"/>
      <c r="M2" s="377" t="s">
        <v>1490</v>
      </c>
      <c r="N2" s="380" t="s">
        <v>1407</v>
      </c>
      <c r="O2" s="381"/>
    </row>
    <row r="3" spans="1:22" ht="25.5" customHeight="1" x14ac:dyDescent="0.2">
      <c r="A3" s="373"/>
      <c r="B3" s="373"/>
      <c r="C3" s="373"/>
      <c r="D3" s="366" t="s">
        <v>1408</v>
      </c>
      <c r="E3" s="367">
        <v>2019</v>
      </c>
      <c r="F3" s="376"/>
      <c r="G3" s="367">
        <v>2020</v>
      </c>
      <c r="H3" s="376"/>
      <c r="I3" s="366">
        <v>2021</v>
      </c>
      <c r="J3" s="366">
        <v>2022</v>
      </c>
      <c r="K3" s="366">
        <v>2023</v>
      </c>
      <c r="L3" s="366">
        <v>2024</v>
      </c>
      <c r="M3" s="378"/>
      <c r="N3" s="341"/>
      <c r="O3" s="382"/>
      <c r="U3" s="272" t="s">
        <v>1409</v>
      </c>
      <c r="V3" s="273" t="s">
        <v>1410</v>
      </c>
    </row>
    <row r="4" spans="1:22" ht="37.5" customHeight="1" x14ac:dyDescent="0.2">
      <c r="A4" s="374"/>
      <c r="B4" s="374"/>
      <c r="C4" s="374"/>
      <c r="D4" s="374"/>
      <c r="E4" s="255" t="s">
        <v>41</v>
      </c>
      <c r="F4" s="255" t="s">
        <v>42</v>
      </c>
      <c r="G4" s="255" t="s">
        <v>41</v>
      </c>
      <c r="H4" s="274" t="s">
        <v>1489</v>
      </c>
      <c r="I4" s="374"/>
      <c r="J4" s="374"/>
      <c r="K4" s="374"/>
      <c r="L4" s="374"/>
      <c r="M4" s="379"/>
      <c r="N4" s="59" t="s">
        <v>1411</v>
      </c>
      <c r="O4" s="59">
        <v>2020</v>
      </c>
      <c r="U4" s="275" t="s">
        <v>1412</v>
      </c>
      <c r="V4" s="276" t="s">
        <v>1413</v>
      </c>
    </row>
    <row r="5" spans="1:22" ht="30" customHeight="1" x14ac:dyDescent="0.2">
      <c r="A5" s="312" t="s">
        <v>43</v>
      </c>
      <c r="B5" s="383"/>
      <c r="C5" s="383"/>
      <c r="D5" s="383"/>
      <c r="E5" s="383"/>
      <c r="F5" s="383"/>
      <c r="G5" s="383"/>
      <c r="H5" s="383"/>
      <c r="I5" s="383"/>
      <c r="J5" s="383"/>
      <c r="K5" s="383"/>
      <c r="L5" s="383"/>
      <c r="M5" s="384"/>
      <c r="N5" s="22"/>
      <c r="O5" s="22"/>
    </row>
    <row r="6" spans="1:22" ht="147.75" customHeight="1" x14ac:dyDescent="0.2">
      <c r="A6" s="332">
        <v>1</v>
      </c>
      <c r="B6" s="328" t="s">
        <v>44</v>
      </c>
      <c r="C6" s="330" t="s">
        <v>1414</v>
      </c>
      <c r="D6" s="25" t="s">
        <v>1415</v>
      </c>
      <c r="E6" s="17">
        <v>5055</v>
      </c>
      <c r="F6" s="12">
        <v>5055</v>
      </c>
      <c r="G6" s="17">
        <v>5231</v>
      </c>
      <c r="H6" s="17">
        <v>5107</v>
      </c>
      <c r="I6" s="17">
        <v>5390</v>
      </c>
      <c r="J6" s="17">
        <v>5390</v>
      </c>
      <c r="K6" s="17">
        <v>5390</v>
      </c>
      <c r="L6" s="17">
        <v>5390</v>
      </c>
      <c r="M6" s="277">
        <v>1</v>
      </c>
      <c r="N6" s="332"/>
      <c r="O6" s="332"/>
    </row>
    <row r="7" spans="1:22" ht="135.75" customHeight="1" x14ac:dyDescent="0.2">
      <c r="A7" s="385"/>
      <c r="B7" s="387"/>
      <c r="C7" s="389"/>
      <c r="D7" s="25" t="s">
        <v>1416</v>
      </c>
      <c r="E7" s="17">
        <v>70</v>
      </c>
      <c r="F7" s="17">
        <v>70</v>
      </c>
      <c r="G7" s="17">
        <v>85</v>
      </c>
      <c r="H7" s="17">
        <v>85.3</v>
      </c>
      <c r="I7" s="17">
        <v>100</v>
      </c>
      <c r="J7" s="17">
        <v>100</v>
      </c>
      <c r="K7" s="17">
        <v>100</v>
      </c>
      <c r="L7" s="17">
        <v>100</v>
      </c>
      <c r="M7" s="277">
        <f t="shared" ref="M7" si="0">H7/G7</f>
        <v>1.0035294117647058</v>
      </c>
      <c r="N7" s="385"/>
      <c r="O7" s="385"/>
    </row>
    <row r="8" spans="1:22" ht="81" customHeight="1" x14ac:dyDescent="0.2">
      <c r="A8" s="385"/>
      <c r="B8" s="387"/>
      <c r="C8" s="389"/>
      <c r="D8" s="25" t="s">
        <v>1417</v>
      </c>
      <c r="E8" s="17" t="s">
        <v>1418</v>
      </c>
      <c r="F8" s="17" t="s">
        <v>1419</v>
      </c>
      <c r="G8" s="17" t="s">
        <v>1420</v>
      </c>
      <c r="H8" s="17" t="s">
        <v>1487</v>
      </c>
      <c r="I8" s="17">
        <v>100</v>
      </c>
      <c r="J8" s="17">
        <v>100</v>
      </c>
      <c r="K8" s="17">
        <v>100</v>
      </c>
      <c r="L8" s="17">
        <v>100</v>
      </c>
      <c r="M8" s="277">
        <v>1</v>
      </c>
      <c r="N8" s="385"/>
      <c r="O8" s="385"/>
    </row>
    <row r="9" spans="1:22" ht="108.75" customHeight="1" x14ac:dyDescent="0.2">
      <c r="A9" s="385"/>
      <c r="B9" s="387"/>
      <c r="C9" s="389"/>
      <c r="D9" s="25" t="s">
        <v>1421</v>
      </c>
      <c r="E9" s="17" t="s">
        <v>50</v>
      </c>
      <c r="F9" s="17" t="s">
        <v>50</v>
      </c>
      <c r="G9" s="17">
        <v>181</v>
      </c>
      <c r="H9" s="53">
        <v>114</v>
      </c>
      <c r="I9" s="17">
        <v>181</v>
      </c>
      <c r="J9" s="17">
        <v>250</v>
      </c>
      <c r="K9" s="17">
        <v>250</v>
      </c>
      <c r="L9" s="17">
        <v>250</v>
      </c>
      <c r="M9" s="278">
        <f>H9/G9</f>
        <v>0.62983425414364635</v>
      </c>
      <c r="N9" s="385"/>
      <c r="O9" s="385"/>
    </row>
    <row r="10" spans="1:22" ht="49.5" customHeight="1" x14ac:dyDescent="0.2">
      <c r="A10" s="385"/>
      <c r="B10" s="387"/>
      <c r="C10" s="389"/>
      <c r="D10" s="25" t="s">
        <v>1422</v>
      </c>
      <c r="E10" s="17">
        <v>69.599999999999994</v>
      </c>
      <c r="F10" s="17">
        <v>78</v>
      </c>
      <c r="G10" s="17">
        <v>70</v>
      </c>
      <c r="H10" s="17">
        <v>78</v>
      </c>
      <c r="I10" s="17">
        <v>70.099999999999994</v>
      </c>
      <c r="J10" s="17">
        <v>70.2</v>
      </c>
      <c r="K10" s="17">
        <v>70.8</v>
      </c>
      <c r="L10" s="17">
        <v>71.900000000000006</v>
      </c>
      <c r="M10" s="279">
        <v>1</v>
      </c>
      <c r="N10" s="385"/>
      <c r="O10" s="385"/>
    </row>
    <row r="11" spans="1:22" ht="51.75" customHeight="1" x14ac:dyDescent="0.2">
      <c r="A11" s="385"/>
      <c r="B11" s="387"/>
      <c r="C11" s="389"/>
      <c r="D11" s="25" t="s">
        <v>1423</v>
      </c>
      <c r="E11" s="17">
        <v>340</v>
      </c>
      <c r="F11" s="17">
        <v>340</v>
      </c>
      <c r="G11" s="17">
        <v>100</v>
      </c>
      <c r="H11" s="17">
        <v>100</v>
      </c>
      <c r="I11" s="17">
        <v>280</v>
      </c>
      <c r="J11" s="22"/>
      <c r="K11" s="22"/>
      <c r="L11" s="22"/>
      <c r="M11" s="280">
        <f>H11/G11</f>
        <v>1</v>
      </c>
      <c r="N11" s="386"/>
      <c r="O11" s="386"/>
    </row>
    <row r="12" spans="1:22" ht="27" customHeight="1" x14ac:dyDescent="0.2">
      <c r="A12" s="386"/>
      <c r="B12" s="388"/>
      <c r="C12" s="390"/>
      <c r="D12" s="25"/>
      <c r="E12" s="17"/>
      <c r="F12" s="17"/>
      <c r="G12" s="17"/>
      <c r="H12" s="17"/>
      <c r="I12" s="17"/>
      <c r="J12" s="17"/>
      <c r="K12" s="17"/>
      <c r="L12" s="170" t="s">
        <v>1424</v>
      </c>
      <c r="M12" s="281">
        <f>AVERAGE(M6:M11)</f>
        <v>0.93889394431805862</v>
      </c>
      <c r="N12" s="170">
        <v>6</v>
      </c>
      <c r="O12" s="170">
        <v>6</v>
      </c>
    </row>
    <row r="13" spans="1:22" ht="23.25" customHeight="1" x14ac:dyDescent="0.2">
      <c r="A13" s="312" t="s">
        <v>81</v>
      </c>
      <c r="B13" s="383"/>
      <c r="C13" s="383"/>
      <c r="D13" s="383"/>
      <c r="E13" s="383"/>
      <c r="F13" s="383"/>
      <c r="G13" s="383"/>
      <c r="H13" s="383"/>
      <c r="I13" s="383"/>
      <c r="J13" s="383"/>
      <c r="K13" s="383"/>
      <c r="L13" s="383"/>
      <c r="M13" s="384"/>
      <c r="N13" s="22"/>
      <c r="O13" s="22"/>
    </row>
    <row r="14" spans="1:22" ht="178.5" customHeight="1" x14ac:dyDescent="0.2">
      <c r="A14" s="332">
        <v>6</v>
      </c>
      <c r="B14" s="328" t="s">
        <v>82</v>
      </c>
      <c r="C14" s="330" t="s">
        <v>1425</v>
      </c>
      <c r="D14" s="25" t="s">
        <v>1426</v>
      </c>
      <c r="E14" s="17">
        <v>1E-3</v>
      </c>
      <c r="F14" s="17">
        <v>1E-3</v>
      </c>
      <c r="G14" s="17">
        <v>4.0000000000000001E-3</v>
      </c>
      <c r="H14" s="17">
        <v>4.0000000000000001E-3</v>
      </c>
      <c r="I14" s="17">
        <v>6.0000000000000001E-3</v>
      </c>
      <c r="J14" s="17">
        <v>8.0000000000000002E-3</v>
      </c>
      <c r="K14" s="17">
        <v>8.0000000000000002E-3</v>
      </c>
      <c r="L14" s="17">
        <v>8.0000000000000002E-3</v>
      </c>
      <c r="M14" s="280">
        <f t="shared" ref="M14:M15" si="1">H14/G14</f>
        <v>1</v>
      </c>
      <c r="N14" s="332"/>
      <c r="O14" s="332"/>
    </row>
    <row r="15" spans="1:22" ht="54" customHeight="1" x14ac:dyDescent="0.2">
      <c r="A15" s="385"/>
      <c r="B15" s="387"/>
      <c r="C15" s="389"/>
      <c r="D15" s="25" t="s">
        <v>1427</v>
      </c>
      <c r="E15" s="17">
        <v>1100</v>
      </c>
      <c r="F15" s="223">
        <v>1100</v>
      </c>
      <c r="G15" s="17">
        <v>1100</v>
      </c>
      <c r="H15" s="17">
        <v>1100</v>
      </c>
      <c r="I15" s="17">
        <v>600</v>
      </c>
      <c r="J15" s="17" t="s">
        <v>50</v>
      </c>
      <c r="K15" s="17" t="s">
        <v>50</v>
      </c>
      <c r="L15" s="17" t="s">
        <v>50</v>
      </c>
      <c r="M15" s="282">
        <f t="shared" si="1"/>
        <v>1</v>
      </c>
      <c r="N15" s="385"/>
      <c r="O15" s="385"/>
    </row>
    <row r="16" spans="1:22" ht="107.25" x14ac:dyDescent="0.2">
      <c r="A16" s="385"/>
      <c r="B16" s="387"/>
      <c r="C16" s="389"/>
      <c r="D16" s="25" t="s">
        <v>1428</v>
      </c>
      <c r="E16" s="17" t="s">
        <v>1429</v>
      </c>
      <c r="F16" s="284" t="s">
        <v>1430</v>
      </c>
      <c r="G16" s="17" t="s">
        <v>1431</v>
      </c>
      <c r="H16" s="17" t="s">
        <v>1488</v>
      </c>
      <c r="I16" s="17" t="s">
        <v>1432</v>
      </c>
      <c r="J16" s="17" t="s">
        <v>1433</v>
      </c>
      <c r="K16" s="17" t="s">
        <v>1434</v>
      </c>
      <c r="L16" s="17" t="s">
        <v>1435</v>
      </c>
      <c r="M16" s="280">
        <v>1</v>
      </c>
      <c r="N16" s="385"/>
      <c r="O16" s="385"/>
    </row>
    <row r="17" spans="1:15" ht="66" customHeight="1" x14ac:dyDescent="0.2">
      <c r="A17" s="385"/>
      <c r="B17" s="387"/>
      <c r="C17" s="389"/>
      <c r="D17" s="25" t="s">
        <v>1436</v>
      </c>
      <c r="E17" s="17">
        <v>3</v>
      </c>
      <c r="F17" s="17">
        <v>6.8</v>
      </c>
      <c r="G17" s="17">
        <v>10</v>
      </c>
      <c r="H17" s="17">
        <v>10</v>
      </c>
      <c r="I17" s="17">
        <v>20</v>
      </c>
      <c r="J17" s="17">
        <v>35</v>
      </c>
      <c r="K17" s="17">
        <v>50</v>
      </c>
      <c r="L17" s="17">
        <v>70</v>
      </c>
      <c r="M17" s="283">
        <v>1</v>
      </c>
      <c r="N17" s="385"/>
      <c r="O17" s="385"/>
    </row>
    <row r="18" spans="1:15" ht="151.5" customHeight="1" x14ac:dyDescent="0.2">
      <c r="A18" s="385"/>
      <c r="B18" s="387"/>
      <c r="C18" s="389"/>
      <c r="D18" s="25" t="s">
        <v>1437</v>
      </c>
      <c r="E18" s="17">
        <v>0.2</v>
      </c>
      <c r="F18" s="17">
        <v>0.2</v>
      </c>
      <c r="G18" s="17">
        <v>1</v>
      </c>
      <c r="H18" s="17">
        <v>0.2</v>
      </c>
      <c r="I18" s="17">
        <v>1.2</v>
      </c>
      <c r="J18" s="17">
        <v>1.4</v>
      </c>
      <c r="K18" s="17">
        <v>1.4</v>
      </c>
      <c r="L18" s="17">
        <v>1.4</v>
      </c>
      <c r="M18" s="280">
        <f>H18/G18</f>
        <v>0.2</v>
      </c>
      <c r="N18" s="385"/>
      <c r="O18" s="385"/>
    </row>
    <row r="19" spans="1:15" ht="64.5" customHeight="1" x14ac:dyDescent="0.2">
      <c r="A19" s="385"/>
      <c r="B19" s="387"/>
      <c r="C19" s="389"/>
      <c r="D19" s="25" t="s">
        <v>1438</v>
      </c>
      <c r="E19" s="17" t="s">
        <v>50</v>
      </c>
      <c r="F19" s="17" t="s">
        <v>50</v>
      </c>
      <c r="G19" s="17" t="s">
        <v>50</v>
      </c>
      <c r="H19" s="17" t="s">
        <v>50</v>
      </c>
      <c r="I19" s="17">
        <v>25</v>
      </c>
      <c r="J19" s="17">
        <v>50</v>
      </c>
      <c r="K19" s="17">
        <v>75</v>
      </c>
      <c r="L19" s="17">
        <v>100</v>
      </c>
      <c r="M19" s="17" t="s">
        <v>50</v>
      </c>
      <c r="N19" s="386"/>
      <c r="O19" s="386"/>
    </row>
    <row r="20" spans="1:15" ht="34.5" customHeight="1" x14ac:dyDescent="0.2">
      <c r="A20" s="385"/>
      <c r="B20" s="387"/>
      <c r="C20" s="389"/>
      <c r="D20" s="318" t="s">
        <v>1439</v>
      </c>
      <c r="E20" s="391"/>
      <c r="F20" s="391"/>
      <c r="G20" s="391"/>
      <c r="H20" s="391"/>
      <c r="I20" s="391"/>
      <c r="J20" s="391"/>
      <c r="K20" s="391"/>
      <c r="L20" s="392"/>
      <c r="M20" s="134"/>
      <c r="N20" s="22"/>
      <c r="O20" s="22"/>
    </row>
    <row r="21" spans="1:15" ht="24.75" customHeight="1" x14ac:dyDescent="0.2">
      <c r="A21" s="386"/>
      <c r="B21" s="388"/>
      <c r="C21" s="390"/>
      <c r="D21" s="25"/>
      <c r="E21" s="17"/>
      <c r="F21" s="17"/>
      <c r="G21" s="17"/>
      <c r="H21" s="285"/>
      <c r="I21" s="17"/>
      <c r="J21" s="17"/>
      <c r="K21" s="17"/>
      <c r="L21" s="170" t="s">
        <v>1424</v>
      </c>
      <c r="M21" s="281">
        <f>AVERAGE(M14:M18)</f>
        <v>0.84000000000000008</v>
      </c>
      <c r="N21" s="170">
        <v>6</v>
      </c>
      <c r="O21" s="170">
        <v>5</v>
      </c>
    </row>
    <row r="22" spans="1:15" ht="47.25" customHeight="1" x14ac:dyDescent="0.2">
      <c r="A22" s="332">
        <v>7</v>
      </c>
      <c r="B22" s="328" t="s">
        <v>1158</v>
      </c>
      <c r="C22" s="330" t="s">
        <v>1440</v>
      </c>
      <c r="D22" s="25" t="s">
        <v>1441</v>
      </c>
      <c r="E22" s="17">
        <v>85</v>
      </c>
      <c r="F22" s="17">
        <v>85</v>
      </c>
      <c r="G22" s="17">
        <v>81</v>
      </c>
      <c r="H22" s="285">
        <v>51.4</v>
      </c>
      <c r="I22" s="17">
        <v>81</v>
      </c>
      <c r="J22" s="17">
        <v>82</v>
      </c>
      <c r="K22" s="17">
        <v>82</v>
      </c>
      <c r="L22" s="17">
        <v>83</v>
      </c>
      <c r="M22" s="278">
        <f>H22/G22</f>
        <v>0.63456790123456785</v>
      </c>
      <c r="N22" s="332"/>
      <c r="O22" s="332"/>
    </row>
    <row r="23" spans="1:15" ht="47.25" x14ac:dyDescent="0.2">
      <c r="A23" s="385"/>
      <c r="B23" s="387"/>
      <c r="C23" s="389"/>
      <c r="D23" s="25" t="s">
        <v>1442</v>
      </c>
      <c r="E23" s="17">
        <v>12</v>
      </c>
      <c r="F23" s="17">
        <v>12</v>
      </c>
      <c r="G23" s="17">
        <v>15</v>
      </c>
      <c r="H23" s="286">
        <v>4.2</v>
      </c>
      <c r="I23" s="17">
        <v>18</v>
      </c>
      <c r="J23" s="17">
        <v>20</v>
      </c>
      <c r="K23" s="17">
        <v>23</v>
      </c>
      <c r="L23" s="17">
        <v>25</v>
      </c>
      <c r="M23" s="17" t="s">
        <v>50</v>
      </c>
      <c r="N23" s="385"/>
      <c r="O23" s="385"/>
    </row>
    <row r="24" spans="1:15" ht="47.25" x14ac:dyDescent="0.2">
      <c r="A24" s="385"/>
      <c r="B24" s="387"/>
      <c r="C24" s="389"/>
      <c r="D24" s="25" t="s">
        <v>1443</v>
      </c>
      <c r="E24" s="17">
        <v>60</v>
      </c>
      <c r="F24" s="17">
        <v>64</v>
      </c>
      <c r="G24" s="17">
        <v>46</v>
      </c>
      <c r="H24" s="286">
        <v>42.4</v>
      </c>
      <c r="I24" s="17">
        <v>52</v>
      </c>
      <c r="J24" s="17">
        <v>58</v>
      </c>
      <c r="K24" s="17">
        <v>64</v>
      </c>
      <c r="L24" s="17">
        <v>70</v>
      </c>
      <c r="M24" s="17" t="s">
        <v>50</v>
      </c>
      <c r="N24" s="385"/>
      <c r="O24" s="385"/>
    </row>
    <row r="25" spans="1:15" ht="220.5" x14ac:dyDescent="0.2">
      <c r="A25" s="385"/>
      <c r="B25" s="387"/>
      <c r="C25" s="389"/>
      <c r="D25" s="25" t="s">
        <v>1444</v>
      </c>
      <c r="E25" s="17" t="s">
        <v>1445</v>
      </c>
      <c r="F25" s="17" t="s">
        <v>1446</v>
      </c>
      <c r="G25" s="17">
        <v>11.8</v>
      </c>
      <c r="H25" s="287">
        <v>15.319000000000001</v>
      </c>
      <c r="I25" s="17">
        <v>13.06</v>
      </c>
      <c r="J25" s="17">
        <v>14.37</v>
      </c>
      <c r="K25" s="17">
        <v>15.03</v>
      </c>
      <c r="L25" s="17">
        <v>16.329999999999998</v>
      </c>
      <c r="M25" s="283">
        <v>1</v>
      </c>
      <c r="N25" s="385"/>
      <c r="O25" s="385"/>
    </row>
    <row r="26" spans="1:15" ht="31.5" x14ac:dyDescent="0.2">
      <c r="A26" s="385"/>
      <c r="B26" s="387"/>
      <c r="C26" s="389"/>
      <c r="D26" s="25" t="s">
        <v>1447</v>
      </c>
      <c r="E26" s="17" t="s">
        <v>1448</v>
      </c>
      <c r="F26" s="17" t="s">
        <v>1449</v>
      </c>
      <c r="G26" s="17" t="s">
        <v>1450</v>
      </c>
      <c r="H26" s="286">
        <v>704</v>
      </c>
      <c r="I26" s="17" t="s">
        <v>1451</v>
      </c>
      <c r="J26" s="17" t="s">
        <v>1452</v>
      </c>
      <c r="K26" s="17" t="s">
        <v>1453</v>
      </c>
      <c r="L26" s="17" t="s">
        <v>1454</v>
      </c>
      <c r="M26" s="17" t="s">
        <v>50</v>
      </c>
      <c r="N26" s="385"/>
      <c r="O26" s="385"/>
    </row>
    <row r="27" spans="1:15" ht="141.75" x14ac:dyDescent="0.2">
      <c r="A27" s="385"/>
      <c r="B27" s="387"/>
      <c r="C27" s="389"/>
      <c r="D27" s="25" t="s">
        <v>1455</v>
      </c>
      <c r="E27" s="17">
        <v>20</v>
      </c>
      <c r="F27" s="17">
        <v>20</v>
      </c>
      <c r="G27" s="12">
        <v>2.1878999999999999E-2</v>
      </c>
      <c r="H27" s="288" t="s">
        <v>1456</v>
      </c>
      <c r="I27" s="17">
        <v>4.1320999999999997E-2</v>
      </c>
      <c r="J27" s="17">
        <v>4.1404999999999997E-2</v>
      </c>
      <c r="K27" s="17">
        <v>4.1535000000000002E-2</v>
      </c>
      <c r="L27" s="17">
        <v>4.8000000000000001E-2</v>
      </c>
      <c r="M27" s="277">
        <f>H27/G27</f>
        <v>0.91411856117738477</v>
      </c>
      <c r="N27" s="385"/>
      <c r="O27" s="385"/>
    </row>
    <row r="28" spans="1:15" ht="47.25" x14ac:dyDescent="0.2">
      <c r="A28" s="385"/>
      <c r="B28" s="387"/>
      <c r="C28" s="389"/>
      <c r="D28" s="25" t="s">
        <v>1457</v>
      </c>
      <c r="E28" s="17">
        <v>20</v>
      </c>
      <c r="F28" s="17">
        <v>20</v>
      </c>
      <c r="G28" s="12">
        <v>2.1878999999999999E-2</v>
      </c>
      <c r="H28" s="288" t="s">
        <v>1458</v>
      </c>
      <c r="I28" s="17">
        <v>4.1320999999999997E-2</v>
      </c>
      <c r="J28" s="17">
        <v>4.1404999999999997E-2</v>
      </c>
      <c r="K28" s="17">
        <v>4.1535000000000002E-2</v>
      </c>
      <c r="L28" s="17">
        <v>4.8000000000000001E-2</v>
      </c>
      <c r="M28" s="17" t="s">
        <v>50</v>
      </c>
      <c r="N28" s="386"/>
      <c r="O28" s="386"/>
    </row>
    <row r="29" spans="1:15" ht="25.5" customHeight="1" x14ac:dyDescent="0.2">
      <c r="A29" s="386"/>
      <c r="B29" s="388"/>
      <c r="C29" s="390"/>
      <c r="D29" s="25"/>
      <c r="E29" s="17"/>
      <c r="F29" s="17"/>
      <c r="G29" s="17"/>
      <c r="H29" s="198"/>
      <c r="I29" s="17"/>
      <c r="J29" s="17"/>
      <c r="K29" s="17"/>
      <c r="L29" s="170" t="s">
        <v>1424</v>
      </c>
      <c r="M29" s="281">
        <f>AVERAGE(M22,M25,M27)</f>
        <v>0.84956215413731762</v>
      </c>
      <c r="N29" s="170">
        <v>3</v>
      </c>
      <c r="O29" s="170">
        <v>3</v>
      </c>
    </row>
    <row r="30" spans="1:15" ht="207.75" customHeight="1" x14ac:dyDescent="0.2">
      <c r="A30" s="332">
        <v>8</v>
      </c>
      <c r="B30" s="328" t="s">
        <v>1187</v>
      </c>
      <c r="C30" s="330" t="s">
        <v>1459</v>
      </c>
      <c r="D30" s="25" t="s">
        <v>1460</v>
      </c>
      <c r="E30" s="17">
        <v>2</v>
      </c>
      <c r="F30" s="17">
        <v>2.472</v>
      </c>
      <c r="G30" s="17">
        <v>4</v>
      </c>
      <c r="H30" s="17">
        <v>3.5</v>
      </c>
      <c r="I30" s="17">
        <v>8</v>
      </c>
      <c r="J30" s="17">
        <v>12</v>
      </c>
      <c r="K30" s="17">
        <v>16</v>
      </c>
      <c r="L30" s="17">
        <v>21</v>
      </c>
      <c r="M30" s="278">
        <f>H30/G30</f>
        <v>0.875</v>
      </c>
      <c r="N30" s="332"/>
      <c r="O30" s="332"/>
    </row>
    <row r="31" spans="1:15" ht="111" customHeight="1" x14ac:dyDescent="0.2">
      <c r="A31" s="385"/>
      <c r="B31" s="387"/>
      <c r="C31" s="389"/>
      <c r="D31" s="25" t="s">
        <v>1461</v>
      </c>
      <c r="E31" s="17">
        <v>55</v>
      </c>
      <c r="F31" s="17">
        <v>95</v>
      </c>
      <c r="G31" s="17">
        <v>60</v>
      </c>
      <c r="H31" s="17">
        <v>80</v>
      </c>
      <c r="I31" s="17">
        <v>65</v>
      </c>
      <c r="J31" s="17">
        <v>70</v>
      </c>
      <c r="K31" s="17">
        <v>75</v>
      </c>
      <c r="L31" s="17">
        <v>85</v>
      </c>
      <c r="M31" s="283">
        <v>1</v>
      </c>
      <c r="N31" s="386"/>
      <c r="O31" s="386"/>
    </row>
    <row r="32" spans="1:15" ht="24.75" customHeight="1" x14ac:dyDescent="0.2">
      <c r="A32" s="386"/>
      <c r="B32" s="388"/>
      <c r="C32" s="390"/>
      <c r="D32" s="25"/>
      <c r="E32" s="17"/>
      <c r="F32" s="17"/>
      <c r="G32" s="17"/>
      <c r="H32" s="17"/>
      <c r="I32" s="17"/>
      <c r="J32" s="17"/>
      <c r="K32" s="17"/>
      <c r="L32" s="170" t="s">
        <v>1424</v>
      </c>
      <c r="M32" s="281">
        <f>AVERAGE(M30:M31)</f>
        <v>0.9375</v>
      </c>
      <c r="N32" s="170">
        <v>2</v>
      </c>
      <c r="O32" s="170">
        <v>2</v>
      </c>
    </row>
    <row r="33" spans="1:16" ht="208.5" customHeight="1" x14ac:dyDescent="0.2">
      <c r="A33" s="332">
        <v>9</v>
      </c>
      <c r="B33" s="328" t="s">
        <v>1202</v>
      </c>
      <c r="C33" s="330" t="s">
        <v>1462</v>
      </c>
      <c r="D33" s="25" t="s">
        <v>1463</v>
      </c>
      <c r="E33" s="17" t="s">
        <v>50</v>
      </c>
      <c r="F33" s="17" t="s">
        <v>50</v>
      </c>
      <c r="G33" s="17">
        <v>15</v>
      </c>
      <c r="H33" s="17">
        <v>98.8</v>
      </c>
      <c r="I33" s="17">
        <v>30</v>
      </c>
      <c r="J33" s="17">
        <v>50</v>
      </c>
      <c r="K33" s="17">
        <v>80</v>
      </c>
      <c r="L33" s="17">
        <v>90</v>
      </c>
      <c r="M33" s="283">
        <v>1</v>
      </c>
      <c r="N33" s="332"/>
      <c r="O33" s="332"/>
    </row>
    <row r="34" spans="1:16" ht="178.5" customHeight="1" x14ac:dyDescent="0.2">
      <c r="A34" s="385"/>
      <c r="B34" s="387"/>
      <c r="C34" s="389"/>
      <c r="D34" s="25" t="s">
        <v>1464</v>
      </c>
      <c r="E34" s="17" t="s">
        <v>50</v>
      </c>
      <c r="F34" s="17" t="s">
        <v>50</v>
      </c>
      <c r="G34" s="17">
        <v>15</v>
      </c>
      <c r="H34" s="17">
        <v>98.8</v>
      </c>
      <c r="I34" s="17">
        <v>40</v>
      </c>
      <c r="J34" s="17">
        <v>60</v>
      </c>
      <c r="K34" s="17">
        <v>85</v>
      </c>
      <c r="L34" s="17">
        <v>95</v>
      </c>
      <c r="M34" s="283">
        <v>1</v>
      </c>
      <c r="N34" s="385"/>
      <c r="O34" s="385"/>
    </row>
    <row r="35" spans="1:16" ht="180.75" customHeight="1" x14ac:dyDescent="0.2">
      <c r="A35" s="385"/>
      <c r="B35" s="387"/>
      <c r="C35" s="389"/>
      <c r="D35" s="25" t="s">
        <v>1465</v>
      </c>
      <c r="E35" s="17" t="s">
        <v>50</v>
      </c>
      <c r="F35" s="17" t="s">
        <v>50</v>
      </c>
      <c r="G35" s="17">
        <v>3</v>
      </c>
      <c r="H35" s="17">
        <v>0</v>
      </c>
      <c r="I35" s="17">
        <v>5</v>
      </c>
      <c r="J35" s="17">
        <v>10</v>
      </c>
      <c r="K35" s="17">
        <v>15</v>
      </c>
      <c r="L35" s="17">
        <v>20</v>
      </c>
      <c r="M35" s="280">
        <f>H35/G35</f>
        <v>0</v>
      </c>
      <c r="N35" s="385"/>
      <c r="O35" s="385"/>
    </row>
    <row r="36" spans="1:16" ht="192.75" customHeight="1" x14ac:dyDescent="0.2">
      <c r="A36" s="385"/>
      <c r="B36" s="387"/>
      <c r="C36" s="389"/>
      <c r="D36" s="25" t="s">
        <v>1466</v>
      </c>
      <c r="E36" s="17">
        <v>65</v>
      </c>
      <c r="F36" s="17">
        <v>75</v>
      </c>
      <c r="G36" s="17">
        <v>70</v>
      </c>
      <c r="H36" s="17">
        <v>75</v>
      </c>
      <c r="I36" s="17">
        <v>75</v>
      </c>
      <c r="J36" s="17">
        <v>85</v>
      </c>
      <c r="K36" s="17">
        <v>95</v>
      </c>
      <c r="L36" s="17">
        <v>100</v>
      </c>
      <c r="M36" s="283">
        <v>1</v>
      </c>
      <c r="N36" s="385"/>
      <c r="O36" s="385"/>
    </row>
    <row r="37" spans="1:16" ht="165" customHeight="1" x14ac:dyDescent="0.2">
      <c r="A37" s="385"/>
      <c r="B37" s="387"/>
      <c r="C37" s="389"/>
      <c r="D37" s="25" t="s">
        <v>1467</v>
      </c>
      <c r="E37" s="17" t="s">
        <v>50</v>
      </c>
      <c r="F37" s="17" t="s">
        <v>50</v>
      </c>
      <c r="G37" s="17">
        <v>10</v>
      </c>
      <c r="H37" s="17">
        <v>9</v>
      </c>
      <c r="I37" s="17">
        <v>20</v>
      </c>
      <c r="J37" s="17">
        <v>30</v>
      </c>
      <c r="K37" s="17">
        <v>40</v>
      </c>
      <c r="L37" s="17">
        <v>50</v>
      </c>
      <c r="M37" s="277">
        <f>H37/G37</f>
        <v>0.9</v>
      </c>
      <c r="N37" s="385"/>
      <c r="O37" s="385"/>
    </row>
    <row r="38" spans="1:16" ht="139.5" customHeight="1" x14ac:dyDescent="0.2">
      <c r="A38" s="385"/>
      <c r="B38" s="387"/>
      <c r="C38" s="389"/>
      <c r="D38" s="32" t="s">
        <v>1468</v>
      </c>
      <c r="E38" s="12" t="s">
        <v>50</v>
      </c>
      <c r="F38" s="12" t="s">
        <v>50</v>
      </c>
      <c r="G38" s="12" t="s">
        <v>1469</v>
      </c>
      <c r="H38" s="12">
        <v>0</v>
      </c>
      <c r="I38" s="12" t="s">
        <v>1470</v>
      </c>
      <c r="J38" s="12" t="s">
        <v>1471</v>
      </c>
      <c r="K38" s="12" t="s">
        <v>1472</v>
      </c>
      <c r="L38" s="12" t="s">
        <v>1473</v>
      </c>
      <c r="M38" s="289">
        <v>0</v>
      </c>
      <c r="N38" s="386"/>
      <c r="O38" s="386"/>
    </row>
    <row r="39" spans="1:16" ht="24.75" customHeight="1" x14ac:dyDescent="0.2">
      <c r="A39" s="386"/>
      <c r="B39" s="388"/>
      <c r="C39" s="390"/>
      <c r="D39" s="25"/>
      <c r="E39" s="17"/>
      <c r="F39" s="17"/>
      <c r="G39" s="17"/>
      <c r="H39" s="17"/>
      <c r="I39" s="17"/>
      <c r="J39" s="17"/>
      <c r="K39" s="17"/>
      <c r="L39" s="170" t="s">
        <v>1424</v>
      </c>
      <c r="M39" s="281">
        <f>AVERAGE(M33:M38)</f>
        <v>0.65</v>
      </c>
      <c r="N39" s="170">
        <v>6</v>
      </c>
      <c r="O39" s="170">
        <v>6</v>
      </c>
    </row>
    <row r="40" spans="1:16" ht="94.5" customHeight="1" x14ac:dyDescent="0.2">
      <c r="A40" s="332">
        <v>10</v>
      </c>
      <c r="B40" s="328" t="s">
        <v>1226</v>
      </c>
      <c r="C40" s="330" t="s">
        <v>1474</v>
      </c>
      <c r="D40" s="25" t="s">
        <v>1475</v>
      </c>
      <c r="E40" s="17" t="s">
        <v>50</v>
      </c>
      <c r="F40" s="17" t="s">
        <v>50</v>
      </c>
      <c r="G40" s="290" t="s">
        <v>50</v>
      </c>
      <c r="H40" s="290" t="s">
        <v>50</v>
      </c>
      <c r="I40" s="17">
        <v>10</v>
      </c>
      <c r="J40" s="17">
        <v>20</v>
      </c>
      <c r="K40" s="17">
        <v>30</v>
      </c>
      <c r="L40" s="17">
        <v>50</v>
      </c>
      <c r="M40" s="12" t="s">
        <v>50</v>
      </c>
      <c r="N40" s="393">
        <v>2</v>
      </c>
      <c r="O40" s="393">
        <v>0</v>
      </c>
      <c r="P40" s="291" t="s">
        <v>1476</v>
      </c>
    </row>
    <row r="41" spans="1:16" ht="81" customHeight="1" x14ac:dyDescent="0.2">
      <c r="A41" s="386"/>
      <c r="B41" s="388"/>
      <c r="C41" s="390"/>
      <c r="D41" s="25" t="s">
        <v>1477</v>
      </c>
      <c r="E41" s="17" t="s">
        <v>50</v>
      </c>
      <c r="F41" s="17" t="s">
        <v>50</v>
      </c>
      <c r="G41" s="17" t="s">
        <v>50</v>
      </c>
      <c r="H41" s="17" t="s">
        <v>50</v>
      </c>
      <c r="I41" s="17">
        <v>1.4</v>
      </c>
      <c r="J41" s="17">
        <v>2</v>
      </c>
      <c r="K41" s="17">
        <v>5</v>
      </c>
      <c r="L41" s="17">
        <v>10</v>
      </c>
      <c r="M41" s="17" t="s">
        <v>50</v>
      </c>
      <c r="N41" s="394"/>
      <c r="O41" s="394"/>
    </row>
    <row r="42" spans="1:16" ht="139.5" customHeight="1" x14ac:dyDescent="0.2">
      <c r="A42" s="332">
        <v>11</v>
      </c>
      <c r="B42" s="328" t="s">
        <v>1239</v>
      </c>
      <c r="C42" s="330" t="s">
        <v>1478</v>
      </c>
      <c r="D42" s="25" t="s">
        <v>1479</v>
      </c>
      <c r="E42" s="17">
        <v>12.7</v>
      </c>
      <c r="F42" s="17">
        <v>12.7</v>
      </c>
      <c r="G42" s="17">
        <v>14</v>
      </c>
      <c r="H42" s="17">
        <v>13.7</v>
      </c>
      <c r="I42" s="17">
        <v>14.8</v>
      </c>
      <c r="J42" s="17">
        <v>16.7</v>
      </c>
      <c r="K42" s="17">
        <v>19.5</v>
      </c>
      <c r="L42" s="17">
        <v>22.6</v>
      </c>
      <c r="M42" s="277">
        <f t="shared" ref="M42:M46" si="2">H42/G42</f>
        <v>0.97857142857142854</v>
      </c>
      <c r="N42" s="332"/>
      <c r="O42" s="332"/>
    </row>
    <row r="43" spans="1:16" ht="91.5" customHeight="1" x14ac:dyDescent="0.2">
      <c r="A43" s="385"/>
      <c r="B43" s="387"/>
      <c r="C43" s="389"/>
      <c r="D43" s="25" t="s">
        <v>1480</v>
      </c>
      <c r="E43" s="17">
        <v>21</v>
      </c>
      <c r="F43" s="17">
        <v>21</v>
      </c>
      <c r="G43" s="17">
        <v>25</v>
      </c>
      <c r="H43" s="17">
        <v>23.1</v>
      </c>
      <c r="I43" s="17">
        <v>30</v>
      </c>
      <c r="J43" s="17">
        <v>35</v>
      </c>
      <c r="K43" s="17">
        <v>40</v>
      </c>
      <c r="L43" s="17">
        <v>45</v>
      </c>
      <c r="M43" s="277">
        <f t="shared" si="2"/>
        <v>0.92400000000000004</v>
      </c>
      <c r="N43" s="385"/>
      <c r="O43" s="385"/>
    </row>
    <row r="44" spans="1:16" ht="78.75" customHeight="1" x14ac:dyDescent="0.2">
      <c r="A44" s="385"/>
      <c r="B44" s="387"/>
      <c r="C44" s="389"/>
      <c r="D44" s="25" t="s">
        <v>1481</v>
      </c>
      <c r="E44" s="17">
        <v>14</v>
      </c>
      <c r="F44" s="17">
        <v>14</v>
      </c>
      <c r="G44" s="17">
        <v>16</v>
      </c>
      <c r="H44" s="17">
        <v>15.3</v>
      </c>
      <c r="I44" s="17">
        <v>17</v>
      </c>
      <c r="J44" s="17">
        <v>18</v>
      </c>
      <c r="K44" s="17">
        <v>19</v>
      </c>
      <c r="L44" s="17">
        <v>20</v>
      </c>
      <c r="M44" s="277">
        <f t="shared" si="2"/>
        <v>0.95625000000000004</v>
      </c>
      <c r="N44" s="385"/>
      <c r="O44" s="385"/>
    </row>
    <row r="45" spans="1:16" ht="66" customHeight="1" x14ac:dyDescent="0.2">
      <c r="A45" s="385"/>
      <c r="B45" s="387"/>
      <c r="C45" s="389"/>
      <c r="D45" s="25" t="s">
        <v>1482</v>
      </c>
      <c r="E45" s="17">
        <v>20</v>
      </c>
      <c r="F45" s="17">
        <v>20</v>
      </c>
      <c r="G45" s="17">
        <v>30</v>
      </c>
      <c r="H45" s="17">
        <v>26.2</v>
      </c>
      <c r="I45" s="17">
        <v>40</v>
      </c>
      <c r="J45" s="17">
        <v>50</v>
      </c>
      <c r="K45" s="17">
        <v>60</v>
      </c>
      <c r="L45" s="17">
        <v>70</v>
      </c>
      <c r="M45" s="278">
        <f t="shared" si="2"/>
        <v>0.87333333333333329</v>
      </c>
      <c r="N45" s="385"/>
      <c r="O45" s="385"/>
    </row>
    <row r="46" spans="1:16" ht="78.75" customHeight="1" x14ac:dyDescent="0.2">
      <c r="A46" s="385"/>
      <c r="B46" s="387"/>
      <c r="C46" s="389"/>
      <c r="D46" s="25" t="s">
        <v>1483</v>
      </c>
      <c r="E46" s="17">
        <v>17</v>
      </c>
      <c r="F46" s="17">
        <v>17</v>
      </c>
      <c r="G46" s="17">
        <v>25</v>
      </c>
      <c r="H46" s="17">
        <v>23</v>
      </c>
      <c r="I46" s="17">
        <v>33</v>
      </c>
      <c r="J46" s="17">
        <v>41</v>
      </c>
      <c r="K46" s="17">
        <v>49</v>
      </c>
      <c r="L46" s="17">
        <v>57</v>
      </c>
      <c r="M46" s="277">
        <f t="shared" si="2"/>
        <v>0.92</v>
      </c>
      <c r="N46" s="385"/>
      <c r="O46" s="385"/>
    </row>
    <row r="47" spans="1:16" ht="78.75" customHeight="1" x14ac:dyDescent="0.2">
      <c r="A47" s="385"/>
      <c r="B47" s="387"/>
      <c r="C47" s="389"/>
      <c r="D47" s="25" t="s">
        <v>1484</v>
      </c>
      <c r="E47" s="17">
        <v>1000</v>
      </c>
      <c r="F47" s="17" t="s">
        <v>1485</v>
      </c>
      <c r="G47" s="17">
        <v>2340</v>
      </c>
      <c r="H47" s="17">
        <v>12234</v>
      </c>
      <c r="I47" s="17">
        <v>3680</v>
      </c>
      <c r="J47" s="17">
        <v>5020</v>
      </c>
      <c r="K47" s="17">
        <v>6360</v>
      </c>
      <c r="L47" s="17">
        <v>7700</v>
      </c>
      <c r="M47" s="283">
        <v>1</v>
      </c>
      <c r="N47" s="386"/>
      <c r="O47" s="386"/>
    </row>
    <row r="48" spans="1:16" ht="22.5" customHeight="1" x14ac:dyDescent="0.2">
      <c r="A48" s="385"/>
      <c r="B48" s="387"/>
      <c r="C48" s="389"/>
      <c r="D48" s="176"/>
      <c r="E48" s="176"/>
      <c r="F48" s="176"/>
      <c r="G48" s="176"/>
      <c r="H48" s="176"/>
      <c r="I48" s="176"/>
      <c r="J48" s="176"/>
      <c r="K48" s="176"/>
      <c r="L48" s="176" t="s">
        <v>1424</v>
      </c>
      <c r="M48" s="292">
        <f>AVERAGE(M42:M47)</f>
        <v>0.94202579365079364</v>
      </c>
      <c r="N48" s="170">
        <v>6</v>
      </c>
      <c r="O48" s="170">
        <v>6</v>
      </c>
    </row>
    <row r="49" spans="1:15" ht="38.25" customHeight="1" x14ac:dyDescent="0.2">
      <c r="A49" s="386"/>
      <c r="B49" s="388"/>
      <c r="C49" s="390"/>
      <c r="D49" s="176"/>
      <c r="E49" s="176"/>
      <c r="F49" s="176"/>
      <c r="G49" s="176"/>
      <c r="H49" s="176"/>
      <c r="I49" s="176"/>
      <c r="J49" s="176"/>
      <c r="K49" s="395" t="s">
        <v>1486</v>
      </c>
      <c r="L49" s="396"/>
      <c r="M49" s="292">
        <f>AVERAGE(M21,M29,M32,M39,M40,M48)</f>
        <v>0.84381758955762221</v>
      </c>
      <c r="N49" s="208">
        <f>SUM(N21,N29,N32,N39,N40,N48)</f>
        <v>25</v>
      </c>
      <c r="O49" s="208">
        <f>SUM(O21,O29,O32,O39,O40,O48)</f>
        <v>22</v>
      </c>
    </row>
    <row r="50" spans="1:15" x14ac:dyDescent="0.2">
      <c r="A50" s="135"/>
      <c r="B50" s="293"/>
      <c r="E50" s="135"/>
      <c r="F50" s="135"/>
      <c r="G50" s="135"/>
      <c r="H50" s="135"/>
      <c r="I50" s="135"/>
      <c r="J50" s="135"/>
      <c r="K50" s="135"/>
      <c r="L50" s="135"/>
      <c r="M50" s="294"/>
      <c r="N50" s="4"/>
      <c r="O50" s="4"/>
    </row>
    <row r="51" spans="1:15" x14ac:dyDescent="0.2">
      <c r="A51" s="135"/>
      <c r="B51" s="293"/>
      <c r="E51" s="135"/>
      <c r="F51" s="135"/>
      <c r="G51" s="135"/>
      <c r="H51" s="135"/>
      <c r="I51" s="135"/>
      <c r="J51" s="135"/>
      <c r="K51" s="135"/>
      <c r="L51" s="135"/>
      <c r="M51" s="294"/>
      <c r="N51" s="4"/>
      <c r="O51" s="4"/>
    </row>
    <row r="52" spans="1:15" x14ac:dyDescent="0.2">
      <c r="A52" s="135"/>
      <c r="B52" s="293"/>
      <c r="E52" s="135"/>
      <c r="F52" s="135"/>
      <c r="G52" s="135"/>
      <c r="H52" s="135"/>
      <c r="I52" s="135"/>
      <c r="J52" s="135"/>
      <c r="K52" s="135"/>
      <c r="L52" s="135"/>
      <c r="M52" s="294"/>
      <c r="N52" s="4"/>
      <c r="O52" s="4"/>
    </row>
    <row r="53" spans="1:15" x14ac:dyDescent="0.2">
      <c r="A53" s="135"/>
      <c r="B53" s="293"/>
      <c r="E53" s="135"/>
      <c r="F53" s="135"/>
      <c r="G53" s="135"/>
      <c r="H53" s="135"/>
      <c r="I53" s="135"/>
      <c r="J53" s="135"/>
      <c r="K53" s="135"/>
      <c r="L53" s="135"/>
      <c r="M53" s="294"/>
      <c r="N53" s="4"/>
      <c r="O53" s="4"/>
    </row>
    <row r="54" spans="1:15" x14ac:dyDescent="0.2">
      <c r="A54" s="135"/>
      <c r="B54" s="293"/>
      <c r="E54" s="135"/>
      <c r="F54" s="135"/>
      <c r="G54" s="135"/>
      <c r="H54" s="135"/>
      <c r="I54" s="135"/>
      <c r="J54" s="135"/>
      <c r="K54" s="135"/>
      <c r="L54" s="135"/>
      <c r="M54" s="294"/>
      <c r="N54" s="4"/>
      <c r="O54" s="4"/>
    </row>
    <row r="55" spans="1:15" x14ac:dyDescent="0.2">
      <c r="A55" s="135"/>
      <c r="B55" s="293"/>
      <c r="E55" s="135"/>
      <c r="F55" s="135"/>
      <c r="G55" s="135"/>
      <c r="H55" s="135"/>
      <c r="I55" s="135"/>
      <c r="J55" s="135"/>
      <c r="K55" s="135"/>
      <c r="L55" s="135"/>
      <c r="M55" s="294"/>
      <c r="N55" s="4"/>
      <c r="O55" s="4"/>
    </row>
    <row r="56" spans="1:15" x14ac:dyDescent="0.2">
      <c r="A56" s="135"/>
      <c r="B56" s="293"/>
      <c r="E56" s="135"/>
      <c r="F56" s="135"/>
      <c r="G56" s="135"/>
      <c r="H56" s="135"/>
      <c r="I56" s="135"/>
      <c r="J56" s="135"/>
      <c r="K56" s="135"/>
      <c r="L56" s="135"/>
      <c r="M56" s="294"/>
      <c r="N56" s="4"/>
      <c r="O56" s="4"/>
    </row>
    <row r="57" spans="1:15" x14ac:dyDescent="0.2">
      <c r="A57" s="135"/>
      <c r="B57" s="293"/>
      <c r="E57" s="135"/>
      <c r="F57" s="135"/>
      <c r="G57" s="135"/>
      <c r="H57" s="135"/>
      <c r="I57" s="135"/>
      <c r="J57" s="135"/>
      <c r="K57" s="135"/>
      <c r="L57" s="135"/>
      <c r="M57" s="294"/>
      <c r="N57" s="4"/>
      <c r="O57" s="4"/>
    </row>
    <row r="58" spans="1:15" x14ac:dyDescent="0.2">
      <c r="A58" s="135"/>
      <c r="B58" s="293"/>
      <c r="E58" s="135"/>
      <c r="F58" s="135"/>
      <c r="G58" s="135"/>
      <c r="H58" s="135"/>
      <c r="I58" s="135"/>
      <c r="J58" s="135"/>
      <c r="K58" s="135"/>
      <c r="L58" s="135"/>
      <c r="M58" s="294"/>
      <c r="N58" s="4"/>
      <c r="O58" s="4"/>
    </row>
    <row r="59" spans="1:15" x14ac:dyDescent="0.2">
      <c r="A59" s="135"/>
      <c r="B59" s="293"/>
      <c r="E59" s="135"/>
      <c r="F59" s="135"/>
      <c r="G59" s="135"/>
      <c r="H59" s="135"/>
      <c r="I59" s="135"/>
      <c r="J59" s="135"/>
      <c r="K59" s="135"/>
      <c r="L59" s="135"/>
      <c r="M59" s="294"/>
      <c r="N59" s="4"/>
      <c r="O59" s="4"/>
    </row>
    <row r="60" spans="1:15" x14ac:dyDescent="0.2">
      <c r="A60" s="135"/>
      <c r="B60" s="293"/>
      <c r="E60" s="135"/>
      <c r="F60" s="135"/>
      <c r="G60" s="135"/>
      <c r="H60" s="135"/>
      <c r="I60" s="135"/>
      <c r="J60" s="135"/>
      <c r="K60" s="135"/>
      <c r="L60" s="135"/>
      <c r="M60" s="294"/>
      <c r="N60" s="4"/>
      <c r="O60" s="4"/>
    </row>
    <row r="61" spans="1:15" x14ac:dyDescent="0.2">
      <c r="A61" s="135"/>
      <c r="B61" s="293"/>
      <c r="E61" s="135"/>
      <c r="F61" s="135"/>
      <c r="G61" s="135"/>
      <c r="H61" s="135"/>
      <c r="I61" s="135"/>
      <c r="J61" s="135"/>
      <c r="K61" s="135"/>
      <c r="L61" s="135"/>
      <c r="M61" s="294"/>
      <c r="N61" s="4"/>
      <c r="O61" s="4"/>
    </row>
    <row r="62" spans="1:15" x14ac:dyDescent="0.2">
      <c r="A62" s="135"/>
      <c r="B62" s="293"/>
      <c r="E62" s="135"/>
      <c r="F62" s="135"/>
      <c r="G62" s="135"/>
      <c r="H62" s="135"/>
      <c r="I62" s="135"/>
      <c r="J62" s="135"/>
      <c r="K62" s="135"/>
      <c r="L62" s="135"/>
      <c r="M62" s="294"/>
      <c r="N62" s="4"/>
      <c r="O62" s="4"/>
    </row>
    <row r="63" spans="1:15" x14ac:dyDescent="0.2">
      <c r="A63" s="135"/>
      <c r="B63" s="293"/>
      <c r="E63" s="135"/>
      <c r="F63" s="135"/>
      <c r="G63" s="135"/>
      <c r="H63" s="135"/>
      <c r="I63" s="135"/>
      <c r="J63" s="135"/>
      <c r="K63" s="135"/>
      <c r="L63" s="135"/>
      <c r="M63" s="294"/>
      <c r="N63" s="4"/>
      <c r="O63" s="4"/>
    </row>
    <row r="64" spans="1:15" x14ac:dyDescent="0.2">
      <c r="A64" s="135"/>
      <c r="B64" s="293"/>
      <c r="E64" s="135"/>
      <c r="F64" s="135"/>
      <c r="G64" s="135"/>
      <c r="H64" s="135"/>
      <c r="I64" s="135"/>
      <c r="J64" s="135"/>
      <c r="K64" s="135"/>
      <c r="L64" s="135"/>
      <c r="M64" s="294"/>
      <c r="N64" s="4"/>
      <c r="O64" s="4"/>
    </row>
    <row r="65" spans="1:15" x14ac:dyDescent="0.2">
      <c r="A65" s="135"/>
      <c r="B65" s="293"/>
      <c r="E65" s="135"/>
      <c r="F65" s="135"/>
      <c r="G65" s="135"/>
      <c r="H65" s="135"/>
      <c r="I65" s="135"/>
      <c r="J65" s="135"/>
      <c r="K65" s="135"/>
      <c r="L65" s="135"/>
      <c r="M65" s="294"/>
      <c r="N65" s="4"/>
      <c r="O65" s="4"/>
    </row>
    <row r="66" spans="1:15" x14ac:dyDescent="0.2">
      <c r="A66" s="135"/>
      <c r="B66" s="293"/>
      <c r="E66" s="135"/>
      <c r="F66" s="135"/>
      <c r="G66" s="135"/>
      <c r="H66" s="135"/>
      <c r="I66" s="135"/>
      <c r="J66" s="135"/>
      <c r="K66" s="135"/>
      <c r="L66" s="135"/>
      <c r="M66" s="294"/>
      <c r="N66" s="4"/>
      <c r="O66" s="4"/>
    </row>
    <row r="67" spans="1:15" x14ac:dyDescent="0.2">
      <c r="A67" s="135"/>
      <c r="B67" s="293"/>
      <c r="E67" s="135"/>
      <c r="F67" s="135"/>
      <c r="G67" s="135"/>
      <c r="H67" s="135"/>
      <c r="I67" s="135"/>
      <c r="J67" s="135"/>
      <c r="K67" s="135"/>
      <c r="L67" s="135"/>
      <c r="M67" s="294"/>
      <c r="N67" s="4"/>
      <c r="O67" s="4"/>
    </row>
    <row r="68" spans="1:15" x14ac:dyDescent="0.2">
      <c r="A68" s="135"/>
      <c r="B68" s="293"/>
      <c r="E68" s="135"/>
      <c r="F68" s="135"/>
      <c r="G68" s="135"/>
      <c r="H68" s="135"/>
      <c r="I68" s="135"/>
      <c r="J68" s="135"/>
      <c r="K68" s="135"/>
      <c r="L68" s="135"/>
      <c r="M68" s="294"/>
      <c r="N68" s="4"/>
      <c r="O68" s="4"/>
    </row>
    <row r="69" spans="1:15" x14ac:dyDescent="0.2">
      <c r="A69" s="135"/>
      <c r="B69" s="293"/>
      <c r="E69" s="135"/>
      <c r="F69" s="135"/>
      <c r="G69" s="135"/>
      <c r="H69" s="135"/>
      <c r="I69" s="135"/>
      <c r="J69" s="135"/>
      <c r="K69" s="135"/>
      <c r="L69" s="135"/>
      <c r="M69" s="294"/>
      <c r="N69" s="4"/>
      <c r="O69" s="4"/>
    </row>
    <row r="70" spans="1:15" x14ac:dyDescent="0.2">
      <c r="A70" s="135"/>
      <c r="B70" s="293"/>
      <c r="E70" s="135"/>
      <c r="F70" s="135"/>
      <c r="G70" s="135"/>
      <c r="H70" s="135"/>
      <c r="I70" s="135"/>
      <c r="J70" s="135"/>
      <c r="K70" s="135"/>
      <c r="L70" s="135"/>
      <c r="M70" s="294"/>
      <c r="N70" s="4"/>
      <c r="O70" s="4"/>
    </row>
  </sheetData>
  <mergeCells count="54">
    <mergeCell ref="N42:N47"/>
    <mergeCell ref="O42:O47"/>
    <mergeCell ref="K49:L49"/>
    <mergeCell ref="N14:N19"/>
    <mergeCell ref="N22:N28"/>
    <mergeCell ref="O22:O28"/>
    <mergeCell ref="N30:N31"/>
    <mergeCell ref="O30:O31"/>
    <mergeCell ref="O14:O19"/>
    <mergeCell ref="N33:N38"/>
    <mergeCell ref="O33:O38"/>
    <mergeCell ref="A40:A41"/>
    <mergeCell ref="B40:B41"/>
    <mergeCell ref="C40:C41"/>
    <mergeCell ref="N40:N41"/>
    <mergeCell ref="O40:O41"/>
    <mergeCell ref="A42:A49"/>
    <mergeCell ref="B42:B49"/>
    <mergeCell ref="C42:C49"/>
    <mergeCell ref="B33:B39"/>
    <mergeCell ref="C33:C39"/>
    <mergeCell ref="A33:A39"/>
    <mergeCell ref="A22:A29"/>
    <mergeCell ref="B22:B29"/>
    <mergeCell ref="C22:C29"/>
    <mergeCell ref="A30:A32"/>
    <mergeCell ref="B30:B32"/>
    <mergeCell ref="C30:C32"/>
    <mergeCell ref="A13:M13"/>
    <mergeCell ref="A14:A21"/>
    <mergeCell ref="B14:B21"/>
    <mergeCell ref="C14:C21"/>
    <mergeCell ref="D20:L20"/>
    <mergeCell ref="A5:M5"/>
    <mergeCell ref="K3:K4"/>
    <mergeCell ref="L3:L4"/>
    <mergeCell ref="N6:N11"/>
    <mergeCell ref="O6:O11"/>
    <mergeCell ref="C2:C4"/>
    <mergeCell ref="D3:D4"/>
    <mergeCell ref="A6:A12"/>
    <mergeCell ref="B6:B12"/>
    <mergeCell ref="C6:C12"/>
    <mergeCell ref="E3:F3"/>
    <mergeCell ref="G3:H3"/>
    <mergeCell ref="I3:I4"/>
    <mergeCell ref="J3:J4"/>
    <mergeCell ref="A1:M1"/>
    <mergeCell ref="N1:O1"/>
    <mergeCell ref="A2:A4"/>
    <mergeCell ref="B2:B4"/>
    <mergeCell ref="D2:L2"/>
    <mergeCell ref="M2:M4"/>
    <mergeCell ref="N2:O3"/>
  </mergeCells>
  <printOptions horizontalCentered="1" gridLines="1"/>
  <pageMargins left="0.70866141732283472" right="0.70866141732283472" top="0.74803149606299213" bottom="0.74803149606299213" header="0" footer="0"/>
  <pageSetup paperSize="9" scale="60"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Финансирование</vt:lpstr>
      <vt:lpstr>Контракты и договора</vt:lpstr>
      <vt:lpstr>Дорожные карты</vt:lpstr>
      <vt:lpstr>Показатели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2020-09-28T12:20:24Z</cp:lastPrinted>
  <dcterms:created xsi:type="dcterms:W3CDTF">2020-09-28T11:39:31Z</dcterms:created>
  <dcterms:modified xsi:type="dcterms:W3CDTF">2020-10-07T10:15:58Z</dcterms:modified>
</cp:coreProperties>
</file>